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polome/Desktop/Eva HCERES/"/>
    </mc:Choice>
  </mc:AlternateContent>
  <xr:revisionPtr revIDLastSave="0" documentId="13_ncr:1_{83AA9F01-E349-414A-B227-D354E08892B0}" xr6:coauthVersionLast="47" xr6:coauthVersionMax="47" xr10:uidLastSave="{00000000-0000-0000-0000-000000000000}"/>
  <bookViews>
    <workbookView xWindow="4920" yWindow="760" windowWidth="24960" windowHeight="16400" xr2:uid="{F562FD90-B5C9-4C4B-844A-09A05E8A1CCB}"/>
  </bookViews>
  <sheets>
    <sheet name="M1-P1" sheetId="1" r:id="rId1"/>
    <sheet name="M1-P2" sheetId="6" r:id="rId2"/>
    <sheet name="M1-P3 WWE" sheetId="10" r:id="rId3"/>
    <sheet name="M2-P1 RISE" sheetId="2" r:id="rId4"/>
    <sheet name="M2-P2 RULE" sheetId="3" r:id="rId5"/>
    <sheet name="M2-P3 IWS" sheetId="4" r:id="rId6"/>
    <sheet name="M2-P4 WWE" sheetId="11" r:id="rId7"/>
    <sheet name="M2-P5 SEER" sheetId="9" r:id="rId8"/>
  </sheets>
  <definedNames>
    <definedName name="_xlnm.Print_Area" localSheetId="0">'M1-P1'!$A$1:$G$31</definedName>
    <definedName name="_xlnm.Print_Area" localSheetId="1">'M1-P2'!$A$1:$G$31</definedName>
    <definedName name="_xlnm.Print_Area" localSheetId="2">'M1-P3 WWE'!$A$1:$G$29</definedName>
    <definedName name="_xlnm.Print_Area" localSheetId="3">'M2-P1 RISE'!$A$1:$G$31</definedName>
    <definedName name="_xlnm.Print_Area" localSheetId="4">'M2-P2 RULE'!$A$1:$G$31</definedName>
    <definedName name="_xlnm.Print_Area" localSheetId="5">'M2-P3 IWS'!$A$1:$G$31</definedName>
    <definedName name="_xlnm.Print_Area" localSheetId="6">'M2-P4 WWE'!$A$1:$G$29</definedName>
    <definedName name="_xlnm.Print_Area" localSheetId="7">'M2-P5 SEER'!$A$1:$G$31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1" l="1"/>
  <c r="F28" i="10"/>
  <c r="F30" i="9"/>
  <c r="F30" i="6"/>
  <c r="F30" i="4"/>
  <c r="F30" i="3"/>
  <c r="F30" i="2"/>
  <c r="F30" i="1" l="1"/>
</calcChain>
</file>

<file path=xl/sharedStrings.xml><?xml version="1.0" encoding="utf-8"?>
<sst xmlns="http://schemas.openxmlformats.org/spreadsheetml/2006/main" count="1041" uniqueCount="265">
  <si>
    <t>UE</t>
  </si>
  <si>
    <t>Semestre</t>
  </si>
  <si>
    <t>ECTS</t>
  </si>
  <si>
    <t>Libellé UE</t>
  </si>
  <si>
    <t>Total ECTS année</t>
  </si>
  <si>
    <t>Code étape</t>
  </si>
  <si>
    <t>Code Diplôme</t>
  </si>
  <si>
    <t>Code SISE</t>
  </si>
  <si>
    <t>Composante</t>
  </si>
  <si>
    <t>Mention</t>
  </si>
  <si>
    <t>Parcours</t>
  </si>
  <si>
    <t>Semestre 1</t>
  </si>
  <si>
    <t>Semestre 2</t>
  </si>
  <si>
    <t>SEM</t>
  </si>
  <si>
    <t>Tsem</t>
  </si>
  <si>
    <t>S1</t>
  </si>
  <si>
    <t>S2</t>
  </si>
  <si>
    <t>UE1.1</t>
  </si>
  <si>
    <t>UE3.1</t>
  </si>
  <si>
    <t>UE5.1</t>
  </si>
  <si>
    <t>UE1.2</t>
  </si>
  <si>
    <t>UE3.2</t>
  </si>
  <si>
    <t>UE5.2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</si>
  <si>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</si>
  <si>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</si>
  <si>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</si>
  <si>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</si>
  <si>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</si>
  <si>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</si>
  <si>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</si>
  <si>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</si>
  <si>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</si>
  <si>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</si>
  <si>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</si>
  <si>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</si>
  <si>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</si>
  <si>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</si>
  <si>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</si>
  <si>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</si>
  <si>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</si>
  <si>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</si>
  <si>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</si>
  <si>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</si>
  <si>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</si>
  <si>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</si>
  <si>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</si>
  <si>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</si>
  <si>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UE2.1</t>
  </si>
  <si>
    <t>UE4.1</t>
  </si>
  <si>
    <t>UE6.1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</si>
  <si>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</si>
  <si>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</si>
  <si>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</si>
  <si>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</si>
  <si>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</si>
  <si>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</si>
  <si>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</si>
  <si>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</si>
  <si>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</si>
  <si>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</si>
  <si>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</si>
  <si>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</si>
  <si>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</si>
  <si>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</si>
  <si>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</si>
  <si>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</si>
  <si>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</si>
  <si>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</si>
  <si>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</si>
  <si>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</si>
  <si>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</si>
  <si>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</si>
  <si>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</si>
  <si>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</si>
  <si>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</si>
  <si>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</si>
  <si>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</si>
  <si>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Compétences</t>
  </si>
  <si>
    <t>Bloc de connaissances et de compétences</t>
  </si>
  <si>
    <t>Code Accréditation</t>
  </si>
  <si>
    <t>RISQUES ET ENVIRONNEMENT</t>
  </si>
  <si>
    <t>GOUVERNANCE DES RISQUES ENVIRONNEMENTAUX (RISE)</t>
  </si>
  <si>
    <t>GOUVERNANCE DES RISQUES URBAINS ET LIÉS À L'EAU (RULE)</t>
  </si>
  <si>
    <t>IWS</t>
  </si>
  <si>
    <t>Économie publique I</t>
  </si>
  <si>
    <t>Risques et environnement</t>
  </si>
  <si>
    <t>Économétrie</t>
  </si>
  <si>
    <t>Techniques quantitatives I</t>
  </si>
  <si>
    <t>Économie publique II</t>
  </si>
  <si>
    <t>Techniques quantitatives II</t>
  </si>
  <si>
    <t>Stage ou TER</t>
  </si>
  <si>
    <t>Analyse et gestion de l'environnement</t>
  </si>
  <si>
    <t>Analyse et gestion des risques environnementaux</t>
  </si>
  <si>
    <t>Management QSE</t>
  </si>
  <si>
    <t>Projets interdisciplinaires</t>
  </si>
  <si>
    <t>Stage ou projet de recherche</t>
  </si>
  <si>
    <t>Environnements urbains et liés à l'eau</t>
  </si>
  <si>
    <t>Risques urbains et liés à l'eau</t>
  </si>
  <si>
    <t>Management Qualité, Sécurité, Environnement</t>
  </si>
  <si>
    <t>Challenges in water sciences</t>
  </si>
  <si>
    <t>Inter and trans-disciplinarity</t>
  </si>
  <si>
    <t>Disciplinary basis</t>
  </si>
  <si>
    <t>Cross-disciplinary issues</t>
  </si>
  <si>
    <t>Mentored project</t>
  </si>
  <si>
    <t>Technics and methods</t>
  </si>
  <si>
    <t>Communication and application</t>
  </si>
  <si>
    <t>Stage</t>
  </si>
  <si>
    <t>UFR Droit - Université Lyon III</t>
  </si>
  <si>
    <t>UFR SCIENCES ECONOMIQUES ET GESTION - Université Lyon II</t>
  </si>
  <si>
    <t>WWE</t>
  </si>
  <si>
    <t>École Centrale de Lyon</t>
  </si>
  <si>
    <t>UFR SCIENCES ECONOMIQUES ET GESTION, Université Lyon II
UFR Droit, Université Lyon III
École Centrale de Lyon</t>
  </si>
  <si>
    <t>UFR SCIENCES ECONOMIQUES ET GESTION, Université Lyon II</t>
  </si>
  <si>
    <t>École Nationale des Travaux Publics de l'État
École des Mines de Saint-Étienne</t>
  </si>
  <si>
    <t>SEER</t>
  </si>
  <si>
    <t>Analyse et gestion de l’environnement</t>
  </si>
  <si>
    <t>Analyse des risques environnementaux</t>
  </si>
  <si>
    <t>Mécanismes et modélisation</t>
  </si>
  <si>
    <t>Projet de recherche</t>
  </si>
  <si>
    <t>Computing for engineers</t>
  </si>
  <si>
    <t>Environmental management</t>
  </si>
  <si>
    <t>Languages</t>
  </si>
  <si>
    <t>Enseignements fondamentaux</t>
  </si>
  <si>
    <t>Enseignements d'ouverture</t>
  </si>
  <si>
    <t>Enseignements complémentaires</t>
  </si>
  <si>
    <t>Maîtrise Langue étrangère</t>
  </si>
  <si>
    <t>Fundamentals - Fluid Mechanics</t>
  </si>
  <si>
    <t xml:space="preserve">Conduire une analyse réflexive et distanciée prenant en compte les enjeux, les problématiques et la complexité d’une demande ou d’une situation afin de proposer des solutions adaptées et/ou innovantes en respect des évolutions de la réglementation // Mobiliser des savoirs hautement spécialisés, dont certains sont à l’avant-garde du savoir dans un domaine de travail ou d’études, comme base d’une pensée originale // Résoudre des problèmes pour développer de nouveaux savoirs et de nouvelles procédures et intégrer les savoirs de différents domaines </t>
  </si>
  <si>
    <t>RNCP34070BC02 - Mobiliser et produire de savoirs hautement spécialisés</t>
  </si>
  <si>
    <t>Fundamentals - Mathematics for engineers</t>
  </si>
  <si>
    <t xml:space="preserve">Conduire une analyse réflexive et distanciée prenant en compte les enjeux, les problématiques et la complexité d’une demande ou d’une situation afin de proposer des solutions adaptées et/ou innovantes en respect des évolutions de la réglementation  // Mobiliser des savoirs hautement spécialisés, dont certains sont à l’avant-garde du savoir dans un domaine de travail ou d’études, comme base d’une pensée originale // Utiliser les outils statistiques descriptifs et prendre en compte les incertitudes et biais </t>
  </si>
  <si>
    <t>RNCP34070BC02 - Mobiliser et produire de savoirs hautement spécialisés // RNCP39265BC06 - Interpréter et caractériser les risques et l’environnement</t>
  </si>
  <si>
    <t xml:space="preserve">Se servir de façon autonome des outils numériques avancés pour un ou plusieurs métiers ou secteurs de recherche du domaine // Identifier les usages numériques et les impacts de leur évolution sur le ou les domaines concernés par la mention // Résoudre des problèmes pour développer de nouveaux savoirs et de nouvelles procédures et intégrer les savoirs de différents domaines </t>
  </si>
  <si>
    <t>RNCP34070BC01 - Usages avancés et spécialisés des outils numériques //RNCP34070BC02 - Mobiliser et produire de savoirs hautement spécialisés</t>
  </si>
  <si>
    <t>Conduire une analyse réflexive et distanciée prenant en compte les enjeux, les problématiques et la complexité d’une demande ou d’une situation afin de proposer des solutions adaptées et/ou innovantes en respect des évolutions de la réglementation // - Choisir et utiliser les outils d’investigation, de prospection et de surveillance des risques et de l’environnement // - Elaborer une démarche pour la mesure et l’expertise des aléas, enjeux et risques territoriaux // Utiliser les outils statistiques descriptifs et prendre en compte les incertitudes et biais // - Interpréter et analyser les données géologiques, géophysiques et environnementales // -Gérer des contextes professionnels ou d’études complexes, imprévisibles et qui nécessitent des approches stratégiques nouvelles // Mener des études, monter des dossiers administratifs, élaborer et faire vivre un système de management de l’environnement selon les textes et référentiels en vigueur</t>
  </si>
  <si>
    <t xml:space="preserve">RNCP39265BC02 - Mobiliser et produire des savoirs hautement spécialisés // RNCP39265BC05 - Expérimenter et diagnostiquer les risques et l’environnement // RNCP39265BC06 - Interpréter et caractériser les risques et l’environnement // RNCP39265BC04 - Contribuer à la transformation en contexte professionnel // RNCP39265BC06 - Interpréter et caractériser les risques et l’environnement </t>
  </si>
  <si>
    <t>Communiquer à des fins de formation ou de transfert de connaissances, par oral et par écrit, en français et dans au moins une langue étrangère</t>
  </si>
  <si>
    <t>RNCP34070BC03 - Metttre en œuvre une communication spécialisée pour le transfert de connaissances</t>
  </si>
  <si>
    <t>Design project</t>
  </si>
  <si>
    <t>Mobiliser des savoirs hautement spécialisés, dont certains sont à l’avant-garde du savoir dans un domaine de travail ou d’études, comme base d’une pensée originale // Conduire une analyse réflexive et distanciée prenant en compte les enjeux, les problématiques et la complexité d’une demande ou d’une situation afin de proposer des solutions adaptées et/ou innovantes en respect des évolutions de la réglementation //Identifier, sélectionner et analyser avec esprit critique diverses ressources spécialisées pour documenter un sujet et synthétiser ces données en vue de leur exploitation // Conduire un projet (conception, pilotage, coordination d’équipe, mise en œuvre et gestion, évaluation, diffusion) pouvant mobiliser des compétences pluridisciplinaires dans un cadre collaboratif</t>
  </si>
  <si>
    <t xml:space="preserve">RNCP39265BC02 - Mobiliser et produire des savoirs hautement spécialisés // RNCP39265BC03 - Mettre en œuvre une communication spécialisée pour le transfert de connaissances </t>
  </si>
  <si>
    <t>Advanced Fluid Mechanics</t>
  </si>
  <si>
    <t>Mobiliser des savoirs hautement spécialisés, dont certains sont à l’avant-garde du savoir dans un domaine de travail ou d’études, comme base d’une pensée originale // Développer une conscience critique des savoirs dans un domaine et/ou à l’interface de plusieurs domaines // Conduire une analyse réflexive et distanciée prenant en compte les enjeux, les problématiques et la complexité d’une demande ou d’une situation afin de proposer des solutions adaptées et/ou innovantes en respect des évolutions de la réglementation // Identifier, sélectionner et analyser avec esprit critique diverses ressources spécialisées pour documenter un sujet et synthétiser ces données en vue de leur exploitation // Communiquer à des fins de formation ou de transfert de connaissances, par oral et par écrit, en français et dans au moins une langue étrangère</t>
  </si>
  <si>
    <t>RNCP34070BC02 - Mobiliser et produire de savoirs hautement spécialisés // RNCP34070BC03 - Metttre en œuvre une communication spécialisée pour le transfert de connaissances</t>
  </si>
  <si>
    <t>Elective courses I</t>
  </si>
  <si>
    <t>Elective courses I - Physics &amp; modelling of free surface flows</t>
  </si>
  <si>
    <t>Mobiliser des savoirs hautement spécialisés, dont certains sont à l’avant-garde du savoir dans un domaine de travail ou d’études, comme base d’une pensée originale // Se servir de façon autonome des outils numériques avancés pour un ou plusieurs métiers ou secteurs de recherche du domaine</t>
  </si>
  <si>
    <t xml:space="preserve">RNCP39265BC02 - Mobiliser et produire des savoirs hautement spécialisés // RNCP39265BC01 - Mettre en œuvre les usages avancés et spécialisés des outils numériques </t>
  </si>
  <si>
    <t>Elective courses I - Geographical Information Systems</t>
  </si>
  <si>
    <t>Mobiliser des savoirs hautement spécialisés, dont certains sont à l’avant-garde du savoir dans un domaine de travail ou d’études, comme base d’une pensée originale //Utiliser les outils des systèmes d’information géographique et de télédétection // Utiliser les outils numériques et traitement d’images //Cartographier les aléas, enjeux et risques liés à l’environnement // Se servir de façon autonome des outils numériques avancés pour un ou plusieurs métiers ou secteurs de recherche du domaine</t>
  </si>
  <si>
    <t xml:space="preserve">RNCP39265BC02 - Mobiliser et produire des savoirs hautement spécialisés // RNCP39265BC07 - Modéliser et représenter les risques et les ressources de l’environnement // RNCP39265BC01 - Mettre en œuvre les usages avancés et spécialisés des outils numériques </t>
  </si>
  <si>
    <t>Elective courses I - Introduction Meteorology and oceanography</t>
  </si>
  <si>
    <t>Mobiliser des savoirs hautement spécialisés, dont certains sont à l’avant-garde du savoir dans un domaine de travail ou d’études, comme base d’une pensée originale //Développer une conscience critique des savoirs dans un domaine et/ou à l’interface de plusieurs domaines // Conduire une analyse réflexive et distanciée prenant en compte les enjeux, les problématiques et la complexité d’une demande ou d’une situation afin de proposer des solutions adaptées et/ou innovantes en respect des évolutions de la réglementation // Acquérir les données et mesures dans l’environnement et en laboratoire</t>
  </si>
  <si>
    <t xml:space="preserve">RNCP39265BC02 - Mobiliser et produire des savoirs hautement spécialisés // RNCP39265BC05 - Expérimenter et diagnostiquer les risques et l’environnement </t>
  </si>
  <si>
    <t xml:space="preserve">Elective courses I - Space physics &amp; solar terrestrial coupling </t>
  </si>
  <si>
    <t>Mobiliser des savoirs hautement spécialisés, dont certains sont à l’avant-garde du savoir dans un domaine de travail ou d’études, comme base d’une pensée originale // Interpréter et analyser les données géologiques, géophysiques et environnementales // Utiliser les outils statistiques descriptifs et prendre en compte les incertitudes et biais</t>
  </si>
  <si>
    <t xml:space="preserve">RNCP39265BC02 - Mobiliser et produire des savoirs hautement spécialisés // RNCP39265BC06 - Interpréter et caractériser les risques et l’environnement </t>
  </si>
  <si>
    <t xml:space="preserve">Elective courses I - Order, Chaos and Fractals </t>
  </si>
  <si>
    <t>Mobiliser des savoirs hautement spécialisés, dont certains sont à l’avant-garde du savoir dans un domaine de travail ou d’études, comme base d’une pensée originale // Résoudre des problèmes pour développer de nouveaux savoirs et de nouvelles procédures et intégrer les savoirs de différents domaines // Conduire une analyse réflexive et distanciée prenant en compte les enjeux, les problématiques et la complexité d’une demande ou d’une situation afin de proposer des solutions adaptées et/ou innovantes en respect des évolutions de la réglementation</t>
  </si>
  <si>
    <t xml:space="preserve">RNCP39265BC02 - Mobiliser et produire des savoirs hautement spécialisés // </t>
  </si>
  <si>
    <t xml:space="preserve">Elective courses I - Integrated Urban water management </t>
  </si>
  <si>
    <t xml:space="preserve">Développer une conscience critique des savoirs dans un domaine et/ou à l’interface de plusieurs domaines // Résoudre des problèmes pour développer de nouveaux savoirs et de nouvelles procédures et intégrer les savoirs de différents domaines // Identifier, sélectionner et analyser avec esprit critique diverses ressources spécialisées pour documenter un sujet et synthétiser ces données en vue de leur exploitation // Conduire un projet (conception, pilotage, coordination d’équipe, mise en œuvre et gestion, évaluation, diffusion) pouvant mobiliser des compétences pluridisciplinaires dans un cadre collaboratif // Elaborer une démarche pour la mesure et l’expertise des aléas, enjeux et risques territoriaux // Mener des études d’évaluation des risques naturels </t>
  </si>
  <si>
    <t xml:space="preserve">RNCP39265BC02 - Mobiliser et produire des savoirs hautement spécialisés // RNCP39265BC03 - Mettre en œuvre une communication spécialisée pour le transfert de connaissances // RNCP39265BC04 - Contribuer à la transformation en contexte professionnel // RNCP39265BC05 - Expérimenter et diagnostiquer les risques et l’environnement </t>
  </si>
  <si>
    <t>Project - Fluid mechanics laboratory</t>
  </si>
  <si>
    <t>Prendre des responsabilités pour contribuer aux savoirs et aux pratiques professionnelles et/ou pour réviser la performance stratégique d'une équipe // Résoudre des problèmes pour développer de nouveaux savoirs et de nouvelles procédures et intégrer les savoirs de différents domaines // Mobiliser des savoirs hautement spécialisés, dont certains sont à l’avant-garde du savoir dans un domaine de travail ou d’études, comme base d’une pensée originale // Conduire une analyse réflexive et distanciée prenant en compte les enjeux, les problématiques et la complexité d’une demande ou d’une situation afin de proposer des solutions adaptées et/ou innovantes en respect des évolutions de la réglementation // Communiquer à des fins de formation ou de transfert de connaissances, par oral et par écrit, en français et dans au moins une langue étrangère // Gérer des contextes professionnels ou d’études complexes, imprévisibles et qui nécessitent des approches stratégiques nouvelles // Acquérir les données et mesures dans l’environnement et en laboratoire</t>
  </si>
  <si>
    <t>RNCP39265BC02 - Mobiliser et produire des savoirs hautement spécialisés // RNCP39265BC03 - Mettre en œuvre une communication spécialisée pour le transfert de connaissances // RNCP39265BC04 - Contribuer à la transformation en contexte professionnel // RNCP39265BC05 - Expérimenter et diagnostiquer les risques et l’environnement</t>
  </si>
  <si>
    <t>Project - Numerical simulation</t>
  </si>
  <si>
    <t>Seminars</t>
  </si>
  <si>
    <t>Identifier, sélectionner et analyser avec esprit critique diverses ressources spécialisées pour documenter un sujet et synthétiser ces données en vue de leur exploitation // Conduire une analyse réflexive et distanciée prenant en compte les enjeux, les problématiques et la complexité d’une demande ou d’une situation afin de proposer des solutions adaptées et/ou innovantes en respect des évolutions de la réglementation</t>
  </si>
  <si>
    <t xml:space="preserve">RNCP39265BC03 - Mettre en œuvre une communication spécialisée pour le transfert de connaissances // RNCP39265BC02 - Mobiliser et produire des savoirs hautement spécialisés </t>
  </si>
  <si>
    <t>Elective courses II</t>
  </si>
  <si>
    <t xml:space="preserve">Elective courses II - Applied engineering statistics </t>
  </si>
  <si>
    <t xml:space="preserve">Utiliser les outils statistiques descriptifs et prendre en compte les incertitudes et biais // Savoir tester la représentativité des échantillons // Se servir de façon autonome des outils numériques avancés pour un ou plusieurs métiers ou secteurs de recherche du domaine // Mobiliser des savoirs hautement spécialisés, dont certains sont à l’avant-garde du savoir dans un domaine de travail ou d’études, comme base d’une pensée originale </t>
  </si>
  <si>
    <t xml:space="preserve">RNCP39265BC02 - Mobiliser et produire des savoirs hautement spécialisés // RNCP39265BC01 - Mettre en œuvre les usages avancés et spécialisés des outils numériques // RNCP39265BC06 - Interpréter et caractériser les risques et l’environnement  </t>
  </si>
  <si>
    <t>Elective courses II - Climate change</t>
  </si>
  <si>
    <t xml:space="preserve">Développer une conscience critique des savoirs dans un domaine et/ou à l’interface de plusieurs domaines // Conduire une analyse réflexive et distanciée prenant en compte les enjeux, les problématiques et la complexité d’une demande ou d’une situation afin de proposer des solutions adaptées et/ou innovantes en respect des évolutions de la réglementation // Utiliser les outils statistiques descriptifs et prendre en compte les incertitudes et biais // Se servir de façon autonome des outils numériques avancés pour un ou plusieurs métiers ou secteurs de recherche du domaine </t>
  </si>
  <si>
    <t xml:space="preserve">RNCP39265BC02 - Mobiliser et produire des savoirs hautement spécialisés  // RNCP39265BC06 - Interpréter et caractériser les risques et l’environnement  // RNCP39265BC01 - Mettre en œuvre les usages avancés et spécialisés des outils numériques </t>
  </si>
  <si>
    <t>Elective courses II - Oceanography</t>
  </si>
  <si>
    <t>Interpréter et analyser les données géologiques, géophysiques et environnementales // Contextualiser l’échantillon dans son environnement // Utiliser les outils statistiques descriptifs et prendre en compte les incertitudes et biais // Acquérir les données et mesures dans l’environnement et en laboratoire // Observer, décrire, caractériser qualitativement et quantitativement les risques et l’environnement aux différentes échelles // Identifier, sélectionner et analyser avec esprit critique diverses ressources spécialisées pour documenter un sujet et synthétiser ces données en vue de leur exploitation // Développer une conscience critique des savoirs dans un domaine et/ou à l’interface de plusieurs domaines // Mobiliser des savoirs hautement spécialisés, dont certains sont à l’avant-garde du savoir dans un domaine de travail ou d’études, comme base d’une pensée originale</t>
  </si>
  <si>
    <t>RNCP39265BC06 - Interpréter et caractériser les risques et l’environnement // RNCP39265BC05 - Expérimenter et diagnostiquer les risques et l’environnement // RNCP39265BC03 - Mettre en œuvre une communication spécialisée pour le transfert de connaissances // RNCP39265BC02 - Mobiliser et produire des savoirs hautement spécialisés</t>
  </si>
  <si>
    <t>Elective courses II - Ocean &amp; Coastal Engineering</t>
  </si>
  <si>
    <t>Analyser des problématiques du génie civil et les traduire sous forme mathématique // Mobiliser des savoirs hautement spécialisés, dont certains sont à l’avant-garde du savoir dans un domaine de travail ou d’études, comme base d’une pensée originale // Développer une conscience critique des savoirs dans un domaine et/ou à l’interface de plusieurs domaines // Interpréter et analyser les données géologiques, géophysiques et environnementales // Acquérir les données et mesures dans l’environnement et en laboratoire //Identifier, sélectionner et analyser avec esprit critique diverses ressources spécialisées pour documenter un sujet et synthétiser ces données en vue de leur exploitation</t>
  </si>
  <si>
    <t xml:space="preserve">RNCP39265BC07 - Modéliser et représenter les risques et les ressources de l’environnement // RNCP39265BC02 - Mobiliser et produire des savoirs hautement spécialisés // RNCP39265BC06 - Interpréter et caractériser les risques et l’environnement // RNCP39265BC05 - Expérimenter et diagnostiquer les risques et l’environnement // RNCP39265BC03 - Mettre en œuvre une communication spécialisée pour le transfert de connaissances </t>
  </si>
  <si>
    <t>Elective courses II - Physics of turbulent flows</t>
  </si>
  <si>
    <t>Mobiliser des savoirs hautement spécialisés, dont certains sont à l’avant-garde du savoir dans un domaine de travail ou d’études, comme base d’une pensée originale // Développer une conscience critique des savoirs dans un domaine et/ou à l’interface de plusieurs domaines // Résoudre des problèmes pour développer de nouveaux savoirs et de nouvelles procédures et intégrer les savoirs de différents domaines // Utiliser les outils statistiques descriptifs et prendre en compte les incertitudes et biais // Savoir tester la représentativité des échantillons</t>
  </si>
  <si>
    <t>Elective courses II - River Hydraulics</t>
  </si>
  <si>
    <t>Mobiliser des savoirs hautement spécialisés, dont certains sont à l’avant-garde du savoir dans un domaine de travail ou d’études, comme base d’une pensée originale // Résoudre des problèmes pour développer de nouveaux savoirs et de nouvelles procédures et intégrer les savoirs de différents domaines</t>
  </si>
  <si>
    <t xml:space="preserve">RNCP39265BC02 - Mobiliser et produire des savoirs hautement spécialisés </t>
  </si>
  <si>
    <t xml:space="preserve">Elective courses II - Urban flooding </t>
  </si>
  <si>
    <t>Choisir et utiliser les outils d’investigation, de prospection et de surveillance des risques et de l’environnement //  Observer, décrire, caractériser qualitativement et quantitativement les risques et l’environnement aux différentes échelles // Mener des études, monter des dossiers administratifs, élaborer et faire vivre un système de management de l’environnement selon les textes et référentiels en vigueur // Fournir des diagnostics territorialisés des risques et de l’environnement // Mener des études, monter des dossiers administratifs, élaborer et faire vivre un système de management de l’environnement selon les textes et référentiels en vigueur //  Organiser la prévention et la prévision des risques //Mobiliser des savoirs hautement spécialisés, dont certains sont à l’avant-garde du savoir dans un domaine de travail ou d’études, comme base d’une pensée originale // Se servir de façon autonome des outils numériques avancés pour un ou plusieurs métiers ou secteurs de recherche du domaine</t>
  </si>
  <si>
    <t xml:space="preserve">RNCP39265BC06 - Interpréter et caractériser les risques et l’environnement  //RNCP39265BC05 - Expérimenter et diagnostiquer les risques et l’environnement  // RNCP39265BC02 - Mobiliser et produire des savoirs hautement spécialisés  // RNCP39265BC01 - Mettre en œuvre les usages avancés et spécialisés des outils numériques // RNCP39265BC06 - Interpréter et caractériser les risques et l’environnement </t>
  </si>
  <si>
    <t xml:space="preserve">Elective courses II - Fluid-structure interaction </t>
  </si>
  <si>
    <t xml:space="preserve">Mobiliser des savoirs hautement spécialisés, dont certains sont à l’avant-garde du savoir dans un domaine de travail ou d’études, comme base d’une pensée originale // Résoudre des problèmes pour développer de nouveaux savoirs et de nouvelles procédures et intégrer les savoirs de différents domaines // Conduire une analyse réflexive et distanciée prenant en compte les enjeux, les problématiques et la complexité d’une demande ou d’une situation afin de proposer des solutions adaptées et/ou innovantes en respect des évolutions de la réglementation // Se servir de façon autonome des outils numériques avancés pour un ou plusieurs métiers ou secteurs de recherche du domaine </t>
  </si>
  <si>
    <t>Elective courses II - External aerodynamics</t>
  </si>
  <si>
    <t>Mobiliser des savoirs hautement spécialisés, dont certains sont à l’avant-garde du savoir dans un domaine de travail ou d’études, comme base d’une pensée originale // Conduire une analyse réflexive et distanciée prenant en compte les enjeux, les problématiques et la complexité d’une demande ou d’une situation afin de proposer des solutions adaptées et/ou innovantes en respect des évolutions de la réglementation // Apporter des contributions novatrices dans le cadre d’échanges de haut niveau, et dans des contextes internationaux //  Gérer des contextes professionnels ou d’études complexes, imprévisibles et qui nécessitent des approches stratégiques nouvelles //Analyser des problématiques du génie civil et les traduire sous forme mathématique</t>
  </si>
  <si>
    <t xml:space="preserve">RNCP39265BC02 - Mobiliser et produire des savoirs hautement spécialisés //RNCP39265BC04 - Contribuer à la transformation en contexte professionnel  // RNCP39265BC07 - Modéliser et représenter les risques et les ressources de l’environnement </t>
  </si>
  <si>
    <t>Elective courses II - Environmental Acoustics</t>
  </si>
  <si>
    <t xml:space="preserve">Conduire une analyse réflexive et distanciée prenant en compte les enjeux, les problématiques et la complexité d’une demande ou d’une situation afin de proposer des solutions adaptées et/ou innovantes en respect des évolutions de la réglementation // Mettre en place une stratégie d’échantillonnage adaptée // Contextualiser l’échantillon dans son environnement // Fournir des diagnostics territorialisés des risques et de l’environnement // Analyser des problématiques du génie civil et les traduire sous forme mathématique </t>
  </si>
  <si>
    <t xml:space="preserve">RNCP39265BC02 - Mobiliser et produire des savoirs hautement spécialisés // RNCP39265BC05 - Expérimenter et diagnostiquer les risques et l’environnement // RNCP39265BC06 - Interpréter et caractériser les risques et l’environnement // RNCP39265BC06 - Interpréter et caractériser les risques et l’environnement // RNCP39265BC07 - Modéliser et représenter les risques et les ressources de l’environnement </t>
  </si>
  <si>
    <t>Elective courses III</t>
  </si>
  <si>
    <t>Elective courses III - Hydrology and hydrogeology</t>
  </si>
  <si>
    <t>Contextualiser l’échantillon dans son environnement // Interpréter et analyser les données géologiques, géophysiques et environnementales// Analyser, résoudre et gérer les problèmes liés à la protection de l’environnement et aux risques //Savoir proposer les solutions technico-économiques les mieux adaptées aux demandes des donneurs d’ordre et des entreprises respectant les valeurs sociétales // Se servir de façon autonome des outils numériques avancés pour un ou plusieurs métiers ou secteurs de recherche du domaine // Mobiliser des savoirs hautement spécialisés, dont certains sont à l’avant-garde du savoir dans un domaine de travail ou d’études, comme base d’une pensée originale // Acquérir les données et mesures dans l’environnement et en laboratoire</t>
  </si>
  <si>
    <t xml:space="preserve">RNCP39265BC06 - Interpréter et caractériser les risques et l’environnement  // RNCP39265BC07 - Modéliser et représenter les risques et les ressources de l’environnement // RNCP39265BC01 - Mettre en œuvre les usages avancés et spécialisés des outils numériques //RNCP39265BC02 - Mobiliser et produire des savoirs hautement spécialisés  // RNCP39265BC05 - Expérimenter et diagnostiquer les risques et l’environnement </t>
  </si>
  <si>
    <t>Elective courses III - Resources, energy, climate &amp; society</t>
  </si>
  <si>
    <t>Analyser, résoudre et gérer les problèmes liés à la protection de l’environnement et aux risques // Interpréter et analyser les données géologiques, géophysiques et environnementales // Contextualiser l’échantillon dans son environnement // Mener des études, monter des dossiers administratifs, élaborer et faire vivre un système de management de l’environnement selon les textes et référentiels en vigueur // Choisir et utiliser les outils d’investigation, de prospection et de surveillance des risques et de l’environnement // Identifier, sélectionner et analyser avec esprit critique diverses ressources spécialisées pour documenter un sujet et synthétiser ces données en vue de leur exploitation</t>
  </si>
  <si>
    <t xml:space="preserve">RNCP39265BC07 - Modéliser et représenter les risques et les ressources de l’environnement // RNCP39265BC06 - Interpréter et caractériser les risques et l’environnement // RNCP39265BC05 - Expérimenter et diagnostiquer les risques et l’environnement // RNCP39265BC03 - Mettre en œuvre une communication spécialisée pour le transfert de connaissances </t>
  </si>
  <si>
    <t>Elective courses III - Atmopsheric Pollution</t>
  </si>
  <si>
    <t>Identifier les usages numériques et les impacts de leur évolution sur le ou les domaines concernés par la mention // Se servir de façon autonome des outils numériques avancés pour un ou plusieurs métiers ou secteurs de recherche du domaine // Mobiliser des savoirs hautement spécialisés, dont certains sont à l’avant-garde du savoir dans un domaine de travail ou d’études, comme base d’une pensée originale // Développer une conscience critique des savoirs dans un domaine et/ou à l’interface de plusieurs domaines // Choisir et utiliser les outils d’investigation, de prospection et de surveillance des risques et de l’environnement // Observer, décrire, caractériser qualitativement et quantitativement les risques et l’environnement aux différentes échelles // Elaborer une démarche pour la mesure et l’expertise des aléas, enjeux et risques territoriaux Utiliser les outils numériques et traitement d’images // Cartographier les aléas, enjeux et risques liés à l’environnement // Analyser, résoudre et gérer les problèmes liés à la protection de l’environnement et aux risques</t>
  </si>
  <si>
    <t xml:space="preserve">RNCP39265BC01 - Mettre en œuvre les usages avancés et spécialisés des outils numériques // RNCP39265BC02 - Mobiliser et produire des savoirs hautement spécialisés // RNCP39265BC07 - Modéliser et représenter les risques et les ressources de l’environnement </t>
  </si>
  <si>
    <t>Elective courses III - Urban regeneration</t>
  </si>
  <si>
    <t>Conduire une analyse réflexive et distanciée prenant en compte les enjeux, les problématiques et la complexité d’une demande ou d’une situation afin de proposer des solutions adaptées et/ou innovantes en respect des évolutions de la réglementation // Identifier, sélectionner et analyser avec esprit critique diverses ressources spécialisées pour documenter un sujet et synthétiser ces données en vue de leur exploitation // Gérer des contextes professionnels ou d’études complexes, imprévisibles et qui nécessitent des approches stratégiques nouvelles //Respecter les principes d’éthique, de déontologie et de responsabilité sociale et environnementale // Elaborer une démarche pour la mesure et l’expertise des aléas, enjeux et risques territoriaux</t>
  </si>
  <si>
    <t>Elective courses III - Urban climatology</t>
  </si>
  <si>
    <t>Conduire une analyse réflexive et distanciée prenant en compte les enjeux, les problématiques et la complexité d’une demande ou d’une situation afin de proposer des solutions adaptées et/ou innovantes en respect des évolutions de la réglementation //Résoudre des problèmes pour développer de nouveaux savoirs et de nouvelles procédures et intégrer les savoirs de différents domaines // Analyser des problématiques du génie civil et les traduire sous forme mathématique // Savoir proposer les solutions technico-économiques les mieux adaptées aux demandes des donneurs d’ordre et des entreprises respectant les valeurs sociétales</t>
  </si>
  <si>
    <t xml:space="preserve">RNCP39265BC02 - Mobiliser et produire des savoirs hautement spécialisés // RNCP39265BC07 - Modéliser et représenter les risques et les ressources de l’environnement </t>
  </si>
  <si>
    <t>Internship</t>
  </si>
  <si>
    <t>Gérer des contextes professionnels ou d’études complexes, imprévisibles et qui nécessitent des approches stratégiques nouvelles //  Prendre des responsabilités pour contribuer aux savoirs et aux pratiques professionnelles et/ou pour réviser la performance stratégique d'une équipe // Conduire un projet (conception, pilotage, coordination d’équipe, mise en œuvre et gestion, évaluation, diffusion) pouvant mobiliser des compétences pluridisciplinaires dans un cadre collaboratif // Analyser ses actions en situation professionnelle, s’autoévaluer pour améliorer sa pratique dans le cadre d'une démarche qualité // Respecter les principes d’éthique, de déontologie et de responsabilité sociale et environnementale // Communiquer à des fins de formation ou de transfert de connaissances, par oral et par écrit, en français et dans au moins une langue étrangère // Identifier, sélectionner et analyser avec esprit critique diverses ressources spécialisées pour documenter un sujet et synthétiser ces données en vue de leur exploitation</t>
  </si>
  <si>
    <t xml:space="preserve">RNCP39265BC04 - Contribuer à la transformation en contexte professionnel // RNCP39265BC03 - Mettre en œuvre une communication spécialisée pour le transfert de connaissances </t>
  </si>
  <si>
    <t>M1 Risques et environnement</t>
  </si>
  <si>
    <t>UFR SCIENCES ECONOMIQUES ET GESTION, Université Lyon II
UFR Droit, Université Lyon III</t>
  </si>
  <si>
    <t>Master Risques et environnement</t>
  </si>
  <si>
    <t>Fiche RNCP39265 active</t>
  </si>
  <si>
    <t>Blocs de compétences</t>
  </si>
  <si>
    <t>Liste de compétences</t>
  </si>
  <si>
    <t>RNCP39265BC01 - Mettre en œuvre les usages avancés et spécialisés des outils numériques</t>
  </si>
  <si>
    <t>Identifier les usages numériques et les impacts de leur évolution sur le ou les domaines concernés par la mention</t>
  </si>
  <si>
    <t>Se servir de façon autonome des outils numériques avancés pour un ou plusieurs métiers ou secteurs de recherche du domaine</t>
  </si>
  <si>
    <t>RNCP39265BC02 - Mobiliser et produire des savoirs hautement spécialisés</t>
  </si>
  <si>
    <t>Mobiliser des savoirs hautement spécialisés, dont certains sont à l’avant-gardedu savoir dans un domaine de travail ou d’études, comme base d’une pensée originale</t>
  </si>
  <si>
    <t>Développer une conscience critique des savoirs dans un domaine et/ou àl’interface de plusieurs domaines</t>
  </si>
  <si>
    <t>Résoudre des problèmes pour développer de nouveaux savoirs et de nouvellesprocédures et intégrer les savoirs de différents domaines</t>
  </si>
  <si>
    <t>Apporter des contributions novatrices dans le cadre d’échanges de haut niveau,et dans des contextes internationaux</t>
  </si>
  <si>
    <t>Conduire une analyse réflexive et distanciée prenant en compte les enjeux, lesproblématiques et la complexité d’une demande ou d’une situation afin de proposer des solutions adaptées et/ou innovantes en respect des évolutions de la réglementation</t>
  </si>
  <si>
    <t>RNCP39265BC03 - Mettre en œuvre une communication spécialisée pour le transfert de connaissances</t>
  </si>
  <si>
    <t>Identifier, sélectionner et analyser avec esprit critique diversesressources spécialisées pour documenter un sujet et synthétiser ces données en vue de leur exploitation</t>
  </si>
  <si>
    <t>RNCP39265BC04 - Contribuer à la transformation en contexte professionnel</t>
  </si>
  <si>
    <t>Gérer des contextes professionnels ou d’études complexes, imprévisibleset qui nécessitent des approches stratégiques nouvelles</t>
  </si>
  <si>
    <t>Prendre des responsabilités pour contribuer aux savoirs et aux pratiquesprofessionnelles et/ou pour réviser la performance stratégique d'une équipe</t>
  </si>
  <si>
    <t>Conduire un projet (conception, pilotage, coordination d’équipe, mise en œuvre et gestion, évaluation, diffusion) pouvant mobiliser des compétences pluridisciplinaires dans un cadre collaboratif</t>
  </si>
  <si>
    <t>Analyser ses actions en situation professionnelle, s’autoévaluer pouraméliorer sa pratique dans le cadre d'une démarche qualité</t>
  </si>
  <si>
    <t>Respecter les principes d’éthique, de déontologie et de responsabilitésociale et environnementale</t>
  </si>
  <si>
    <t>Prendre en compte la problématique du handicap et de l'accessibilitédans chacune de ses actions professionnelle</t>
  </si>
  <si>
    <t>RNCP39265BC05 - Expérimenter et diagnostiquer les risques et l’environnement</t>
  </si>
  <si>
    <t xml:space="preserve">Mettre en place une stratégie d’échantillonnage adaptée- Choisir et utiliser les outils d’investigation, de prospection et de surveillance des risques et de l’environnement </t>
  </si>
  <si>
    <t>Acquérir les données et mesures dans l’environnement et en laboratoire</t>
  </si>
  <si>
    <t>Observer, décrire, caractériser qualitativement et quantitativement les risques et l’environnement aux différentes échelles</t>
  </si>
  <si>
    <t>Elaborer une démarche pour la mesure et l’expertise des aléas, enjeux et risques territoriaux</t>
  </si>
  <si>
    <t>Mener des études d’évaluation des risques naturels</t>
  </si>
  <si>
    <t>Concevoir et mettre en œuvre un système de management environnemental Qualité Sécurité Environnement (SME QSE)</t>
  </si>
  <si>
    <t>RNCP39265BC06 - Interpréter et caractériser les risques et l’environnement</t>
  </si>
  <si>
    <t>Contextualiser l’échantillon dans son environnement</t>
  </si>
  <si>
    <t>Utiliser les outils statistiques descriptifs et prendre en compte les incertitudes et biais</t>
  </si>
  <si>
    <t>Savoir tester la représentativité des échantillons</t>
  </si>
  <si>
    <t>Interpréter et analyser les données géologiques, géophysiques et environnementales</t>
  </si>
  <si>
    <t>Fournir des diagnostics territorialisés des risques et de l’environnement</t>
  </si>
  <si>
    <t>Mener des études, monter des dossiers administratifs, élaborer et faire vivre un système de management de l’environnement selon les textes et référentiels en vigueur</t>
  </si>
  <si>
    <t>Construire, alimenter et gérer une base de données environnementales</t>
  </si>
  <si>
    <t>Organiser la prévention et la prévision des risques</t>
  </si>
  <si>
    <t>RNCP39265BC07 - Modéliser et représenter les risques et les ressources de l’environnemen</t>
  </si>
  <si>
    <t>Utiliser les outils des SIG et de télédétection</t>
  </si>
  <si>
    <t>Utiliser les outils numériques et de traitement d'images</t>
  </si>
  <si>
    <t>Analyser des problématiques du génie civil et les traduire sousforme mathématique</t>
  </si>
  <si>
    <t>Savoir proposer les solutions technico-économiques les mieux adaptées aux demandes des donneurs d’ordre et des entreprises respectant les valeurs sociétales</t>
  </si>
  <si>
    <t>Cartographier les aléas, enjeux et risques liés à l’environnement</t>
  </si>
  <si>
    <t>Analyser, résoudre et gérer les problèmes liés à la protection de l’environnement et aux risques</t>
  </si>
  <si>
    <t>Les compétences ne sont pas associées à des UE spécifiques. Chaque UE comporte plusieurs cours (unité pédagogique), chacun étant associé à plusieurs compétences et généralement plusieurs blocs de compétences, de telle sorte à ce que sur l'ensemble du master toutes les compétences de la fiche RNCP soient couvertes (cfr ci-dessous), ainsi que d'autres.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</si>
</sst>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252525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EF30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8" borderId="12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5" fillId="0" borderId="5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 applyProtection="1">
      <alignment wrapText="1"/>
      <protection locked="0"/>
    </xf>
    <xf numFmtId="0" fontId="0" fillId="0" borderId="16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6" fillId="0" borderId="16" xfId="0" applyFont="1" applyBorder="1" applyAlignment="1" applyProtection="1">
      <alignment vertical="center" wrapText="1"/>
      <protection locked="0"/>
    </xf>
    <xf numFmtId="0" fontId="0" fillId="3" borderId="19" xfId="0" applyFill="1" applyBorder="1" applyAlignment="1">
      <alignment horizontal="right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16" xfId="0" applyFont="1" applyBorder="1" applyAlignment="1" applyProtection="1">
      <alignment wrapText="1"/>
      <protection locked="0"/>
    </xf>
    <xf numFmtId="0" fontId="5" fillId="0" borderId="17" xfId="0" applyFont="1" applyBorder="1" applyAlignment="1" applyProtection="1">
      <alignment wrapText="1"/>
      <protection locked="0"/>
    </xf>
    <xf numFmtId="0" fontId="0" fillId="0" borderId="1" xfId="0" applyBorder="1" applyAlignment="1">
      <alignment vertical="center" wrapText="1"/>
    </xf>
    <xf numFmtId="0" fontId="0" fillId="0" borderId="8" xfId="0" applyBorder="1" applyAlignment="1" applyProtection="1">
      <alignment vertical="center" wrapText="1"/>
      <protection locked="0"/>
    </xf>
    <xf numFmtId="0" fontId="0" fillId="0" borderId="23" xfId="0" applyBorder="1" applyAlignment="1" applyProtection="1">
      <alignment vertical="center" wrapText="1"/>
      <protection locked="0"/>
    </xf>
    <xf numFmtId="0" fontId="0" fillId="0" borderId="24" xfId="0" applyBorder="1" applyAlignment="1" applyProtection="1">
      <alignment vertical="center" wrapText="1"/>
      <protection locked="0"/>
    </xf>
    <xf numFmtId="0" fontId="0" fillId="0" borderId="25" xfId="0" applyBorder="1" applyAlignment="1" applyProtection="1">
      <alignment vertical="center" wrapText="1"/>
      <protection locked="0"/>
    </xf>
    <xf numFmtId="0" fontId="8" fillId="0" borderId="1" xfId="0" applyFont="1" applyBorder="1" applyAlignment="1">
      <alignment horizontal="justify" vertical="center" wrapText="1"/>
    </xf>
    <xf numFmtId="0" fontId="0" fillId="0" borderId="26" xfId="0" applyBorder="1" applyAlignment="1" applyProtection="1">
      <alignment vertical="center" wrapText="1"/>
      <protection locked="0"/>
    </xf>
    <xf numFmtId="0" fontId="0" fillId="2" borderId="11" xfId="0" applyFill="1" applyBorder="1" applyAlignment="1">
      <alignment horizontal="right" vertical="center"/>
    </xf>
    <xf numFmtId="0" fontId="5" fillId="0" borderId="5" xfId="0" applyFont="1" applyBorder="1" applyAlignment="1" applyProtection="1">
      <alignment vertical="center"/>
      <protection locked="0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textRotation="90" wrapText="1"/>
    </xf>
    <xf numFmtId="0" fontId="4" fillId="3" borderId="18" xfId="0" applyFont="1" applyFill="1" applyBorder="1" applyAlignment="1">
      <alignment horizontal="center" vertical="center" textRotation="90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77"/>
  <sheetViews>
    <sheetView tabSelected="1" workbookViewId="0">
      <selection activeCell="D8" sqref="D8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20160418</v>
      </c>
      <c r="C3" s="18" t="s">
        <v>108</v>
      </c>
      <c r="D3" s="20" t="s">
        <v>80</v>
      </c>
      <c r="E3" s="20" t="s">
        <v>217</v>
      </c>
      <c r="F3" s="25">
        <v>2500241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80" x14ac:dyDescent="0.2">
      <c r="B8" s="68" t="s">
        <v>11</v>
      </c>
      <c r="C8" s="10" t="s">
        <v>84</v>
      </c>
      <c r="D8" s="11" t="s">
        <v>264</v>
      </c>
      <c r="E8" s="12"/>
      <c r="F8" s="9">
        <v>6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69"/>
      <c r="C9" s="14" t="s">
        <v>85</v>
      </c>
      <c r="D9" s="15"/>
      <c r="E9" s="16"/>
      <c r="F9" s="13">
        <v>9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69"/>
      <c r="C10" s="14" t="s">
        <v>86</v>
      </c>
      <c r="D10" s="15"/>
      <c r="E10" s="16"/>
      <c r="F10" s="13">
        <v>9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69"/>
      <c r="C11" s="14" t="s">
        <v>87</v>
      </c>
      <c r="D11" s="15"/>
      <c r="E11" s="16"/>
      <c r="F11" s="13">
        <v>6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69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69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69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69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69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69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70"/>
      <c r="C18" s="21"/>
      <c r="D18" s="74"/>
      <c r="E18" s="75"/>
      <c r="F18" s="7">
        <v>30</v>
      </c>
      <c r="H18" s="4" t="s">
        <v>15</v>
      </c>
    </row>
    <row r="19" spans="2:12" s="4" customFormat="1" ht="30" customHeight="1" x14ac:dyDescent="0.2">
      <c r="B19" s="71" t="s">
        <v>12</v>
      </c>
      <c r="C19" s="10" t="s">
        <v>88</v>
      </c>
      <c r="D19" s="11"/>
      <c r="E19" s="12"/>
      <c r="F19" s="9">
        <v>9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72"/>
      <c r="C20" s="14" t="s">
        <v>89</v>
      </c>
      <c r="D20" s="15"/>
      <c r="E20" s="16"/>
      <c r="F20" s="13">
        <v>13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72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72"/>
      <c r="C22" s="14" t="s">
        <v>90</v>
      </c>
      <c r="D22" s="15"/>
      <c r="E22" s="16"/>
      <c r="F22" s="13">
        <v>8</v>
      </c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72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72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72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72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72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72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73"/>
      <c r="C29" s="22"/>
      <c r="D29" s="76"/>
      <c r="E29" s="77"/>
      <c r="F29" s="7">
        <v>30</v>
      </c>
      <c r="H29" s="4" t="s">
        <v>16</v>
      </c>
    </row>
    <row r="30" spans="2:12" ht="30" customHeight="1" x14ac:dyDescent="0.2">
      <c r="B30" s="66" t="s">
        <v>4</v>
      </c>
      <c r="C30" s="66"/>
      <c r="D30" s="67"/>
      <c r="E30" s="67"/>
      <c r="F30" s="8">
        <f>F29+F18</f>
        <v>60</v>
      </c>
    </row>
    <row r="32" spans="2:12" x14ac:dyDescent="0.2">
      <c r="B32" t="s">
        <v>219</v>
      </c>
      <c r="C32"/>
    </row>
    <row r="33" spans="2:3" x14ac:dyDescent="0.2">
      <c r="B33" t="s">
        <v>220</v>
      </c>
      <c r="C33"/>
    </row>
    <row r="34" spans="2:3" x14ac:dyDescent="0.2">
      <c r="B34"/>
      <c r="C34"/>
    </row>
    <row r="35" spans="2:3" x14ac:dyDescent="0.2">
      <c r="B35" t="s">
        <v>221</v>
      </c>
      <c r="C35" t="s">
        <v>222</v>
      </c>
    </row>
    <row r="36" spans="2:3" x14ac:dyDescent="0.2">
      <c r="B36" t="s">
        <v>223</v>
      </c>
      <c r="C36"/>
    </row>
    <row r="37" spans="2:3" x14ac:dyDescent="0.2">
      <c r="B37"/>
      <c r="C37" t="s">
        <v>224</v>
      </c>
    </row>
    <row r="38" spans="2:3" x14ac:dyDescent="0.2">
      <c r="B38"/>
      <c r="C38" t="s">
        <v>225</v>
      </c>
    </row>
    <row r="39" spans="2:3" x14ac:dyDescent="0.2">
      <c r="B39" t="s">
        <v>226</v>
      </c>
      <c r="C39"/>
    </row>
    <row r="40" spans="2:3" x14ac:dyDescent="0.2">
      <c r="B40"/>
      <c r="C40" t="s">
        <v>227</v>
      </c>
    </row>
    <row r="41" spans="2:3" x14ac:dyDescent="0.2">
      <c r="B41"/>
      <c r="C41" t="s">
        <v>228</v>
      </c>
    </row>
    <row r="42" spans="2:3" x14ac:dyDescent="0.2">
      <c r="B42"/>
      <c r="C42" t="s">
        <v>229</v>
      </c>
    </row>
    <row r="43" spans="2:3" x14ac:dyDescent="0.2">
      <c r="B43"/>
      <c r="C43" t="s">
        <v>230</v>
      </c>
    </row>
    <row r="44" spans="2:3" x14ac:dyDescent="0.2">
      <c r="B44"/>
      <c r="C44" t="s">
        <v>231</v>
      </c>
    </row>
    <row r="45" spans="2:3" x14ac:dyDescent="0.2">
      <c r="B45" t="s">
        <v>232</v>
      </c>
      <c r="C45"/>
    </row>
    <row r="46" spans="2:3" x14ac:dyDescent="0.2">
      <c r="B46"/>
      <c r="C46" t="s">
        <v>233</v>
      </c>
    </row>
    <row r="47" spans="2:3" x14ac:dyDescent="0.2">
      <c r="B47"/>
      <c r="C47" t="s">
        <v>136</v>
      </c>
    </row>
    <row r="48" spans="2:3" x14ac:dyDescent="0.2">
      <c r="B48" t="s">
        <v>234</v>
      </c>
      <c r="C48"/>
    </row>
    <row r="49" spans="2:3" x14ac:dyDescent="0.2">
      <c r="B49"/>
      <c r="C49" t="s">
        <v>235</v>
      </c>
    </row>
    <row r="50" spans="2:3" x14ac:dyDescent="0.2">
      <c r="B50"/>
      <c r="C50" t="s">
        <v>236</v>
      </c>
    </row>
    <row r="51" spans="2:3" x14ac:dyDescent="0.2">
      <c r="B51"/>
      <c r="C51" t="s">
        <v>237</v>
      </c>
    </row>
    <row r="52" spans="2:3" x14ac:dyDescent="0.2">
      <c r="B52"/>
      <c r="C52" t="s">
        <v>238</v>
      </c>
    </row>
    <row r="53" spans="2:3" x14ac:dyDescent="0.2">
      <c r="B53"/>
      <c r="C53" t="s">
        <v>239</v>
      </c>
    </row>
    <row r="54" spans="2:3" x14ac:dyDescent="0.2">
      <c r="B54"/>
      <c r="C54" t="s">
        <v>240</v>
      </c>
    </row>
    <row r="55" spans="2:3" x14ac:dyDescent="0.2">
      <c r="B55" t="s">
        <v>241</v>
      </c>
      <c r="C55"/>
    </row>
    <row r="56" spans="2:3" x14ac:dyDescent="0.2">
      <c r="B56"/>
      <c r="C56" t="s">
        <v>242</v>
      </c>
    </row>
    <row r="57" spans="2:3" x14ac:dyDescent="0.2">
      <c r="B57"/>
      <c r="C57" t="s">
        <v>243</v>
      </c>
    </row>
    <row r="58" spans="2:3" x14ac:dyDescent="0.2">
      <c r="B58"/>
      <c r="C58" t="s">
        <v>244</v>
      </c>
    </row>
    <row r="59" spans="2:3" x14ac:dyDescent="0.2">
      <c r="B59"/>
      <c r="C59" t="s">
        <v>245</v>
      </c>
    </row>
    <row r="60" spans="2:3" x14ac:dyDescent="0.2">
      <c r="B60"/>
      <c r="C60" t="s">
        <v>246</v>
      </c>
    </row>
    <row r="61" spans="2:3" x14ac:dyDescent="0.2">
      <c r="B61"/>
      <c r="C61" t="s">
        <v>247</v>
      </c>
    </row>
    <row r="62" spans="2:3" x14ac:dyDescent="0.2">
      <c r="B62" t="s">
        <v>248</v>
      </c>
      <c r="C62"/>
    </row>
    <row r="63" spans="2:3" x14ac:dyDescent="0.2">
      <c r="B63"/>
      <c r="C63" t="s">
        <v>249</v>
      </c>
    </row>
    <row r="64" spans="2:3" x14ac:dyDescent="0.2">
      <c r="B64"/>
      <c r="C64" t="s">
        <v>250</v>
      </c>
    </row>
    <row r="65" spans="2:3" x14ac:dyDescent="0.2">
      <c r="B65"/>
      <c r="C65" t="s">
        <v>251</v>
      </c>
    </row>
    <row r="66" spans="2:3" x14ac:dyDescent="0.2">
      <c r="B66"/>
      <c r="C66" t="s">
        <v>252</v>
      </c>
    </row>
    <row r="67" spans="2:3" x14ac:dyDescent="0.2">
      <c r="B67"/>
      <c r="C67" t="s">
        <v>253</v>
      </c>
    </row>
    <row r="68" spans="2:3" x14ac:dyDescent="0.2">
      <c r="B68"/>
      <c r="C68" t="s">
        <v>254</v>
      </c>
    </row>
    <row r="69" spans="2:3" x14ac:dyDescent="0.2">
      <c r="B69"/>
      <c r="C69" t="s">
        <v>255</v>
      </c>
    </row>
    <row r="70" spans="2:3" x14ac:dyDescent="0.2">
      <c r="B70"/>
      <c r="C70" t="s">
        <v>256</v>
      </c>
    </row>
    <row r="71" spans="2:3" x14ac:dyDescent="0.2">
      <c r="B71" t="s">
        <v>257</v>
      </c>
      <c r="C71"/>
    </row>
    <row r="72" spans="2:3" x14ac:dyDescent="0.2">
      <c r="B72"/>
      <c r="C72" t="s">
        <v>258</v>
      </c>
    </row>
    <row r="73" spans="2:3" x14ac:dyDescent="0.2">
      <c r="B73"/>
      <c r="C73" t="s">
        <v>259</v>
      </c>
    </row>
    <row r="74" spans="2:3" x14ac:dyDescent="0.2">
      <c r="B74"/>
      <c r="C74" t="s">
        <v>260</v>
      </c>
    </row>
    <row r="75" spans="2:3" x14ac:dyDescent="0.2">
      <c r="B75"/>
      <c r="C75" t="s">
        <v>261</v>
      </c>
    </row>
    <row r="76" spans="2:3" x14ac:dyDescent="0.2">
      <c r="B76"/>
      <c r="C76" t="s">
        <v>262</v>
      </c>
    </row>
    <row r="77" spans="2:3" x14ac:dyDescent="0.2">
      <c r="B77"/>
      <c r="C77" t="s">
        <v>263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A26E-81FA-F845-AD80-3F1A8832F013}">
  <sheetPr>
    <pageSetUpPr fitToPage="1"/>
  </sheetPr>
  <dimension ref="B1:L77"/>
  <sheetViews>
    <sheetView zoomScale="87" workbookViewId="0">
      <selection activeCell="D8" sqref="D8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20160418</v>
      </c>
      <c r="C3" s="18" t="s">
        <v>107</v>
      </c>
      <c r="D3" s="20" t="s">
        <v>80</v>
      </c>
      <c r="E3" s="20" t="s">
        <v>217</v>
      </c>
      <c r="F3" s="25">
        <v>2500241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80" x14ac:dyDescent="0.2">
      <c r="B8" s="68" t="s">
        <v>11</v>
      </c>
      <c r="C8" s="10" t="s">
        <v>122</v>
      </c>
      <c r="D8" s="11" t="s">
        <v>264</v>
      </c>
      <c r="E8" s="12"/>
      <c r="F8" s="9">
        <v>14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69"/>
      <c r="C9" s="14" t="s">
        <v>123</v>
      </c>
      <c r="D9" s="15"/>
      <c r="E9" s="16"/>
      <c r="F9" s="13">
        <v>6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69"/>
      <c r="C10" s="14" t="s">
        <v>124</v>
      </c>
      <c r="D10" s="15"/>
      <c r="E10" s="16"/>
      <c r="F10" s="13">
        <v>6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69"/>
      <c r="C11" s="14" t="s">
        <v>125</v>
      </c>
      <c r="D11" s="15"/>
      <c r="E11" s="16"/>
      <c r="F11" s="13">
        <v>4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69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69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69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69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69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69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70"/>
      <c r="C18" s="21"/>
      <c r="D18" s="74"/>
      <c r="E18" s="75"/>
      <c r="F18" s="7">
        <v>30</v>
      </c>
      <c r="H18" s="4" t="s">
        <v>15</v>
      </c>
    </row>
    <row r="19" spans="2:12" s="4" customFormat="1" ht="30" customHeight="1" x14ac:dyDescent="0.2">
      <c r="B19" s="71" t="s">
        <v>12</v>
      </c>
      <c r="C19" s="10" t="s">
        <v>122</v>
      </c>
      <c r="D19" s="11"/>
      <c r="E19" s="12"/>
      <c r="F19" s="9">
        <v>14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72"/>
      <c r="C20" s="14" t="s">
        <v>123</v>
      </c>
      <c r="D20" s="15"/>
      <c r="E20" s="16"/>
      <c r="F20" s="13">
        <v>6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72"/>
      <c r="C21" s="14" t="s">
        <v>124</v>
      </c>
      <c r="D21" s="15"/>
      <c r="E21" s="16"/>
      <c r="F21" s="13">
        <v>6</v>
      </c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72"/>
      <c r="C22" s="14" t="s">
        <v>125</v>
      </c>
      <c r="D22" s="15"/>
      <c r="E22" s="16"/>
      <c r="F22" s="13">
        <v>4</v>
      </c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72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72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72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72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72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72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73"/>
      <c r="C29" s="22"/>
      <c r="D29" s="76"/>
      <c r="E29" s="77"/>
      <c r="F29" s="7">
        <v>30</v>
      </c>
      <c r="H29" s="4" t="s">
        <v>16</v>
      </c>
    </row>
    <row r="30" spans="2:12" ht="30" customHeight="1" x14ac:dyDescent="0.2">
      <c r="B30" s="66" t="s">
        <v>4</v>
      </c>
      <c r="C30" s="66"/>
      <c r="D30" s="67"/>
      <c r="E30" s="67"/>
      <c r="F30" s="8">
        <f>F29+F18</f>
        <v>60</v>
      </c>
    </row>
    <row r="32" spans="2:12" x14ac:dyDescent="0.2">
      <c r="B32" t="s">
        <v>219</v>
      </c>
      <c r="C32"/>
    </row>
    <row r="33" spans="2:3" x14ac:dyDescent="0.2">
      <c r="B33" t="s">
        <v>220</v>
      </c>
      <c r="C33"/>
    </row>
    <row r="34" spans="2:3" x14ac:dyDescent="0.2">
      <c r="B34"/>
      <c r="C34"/>
    </row>
    <row r="35" spans="2:3" x14ac:dyDescent="0.2">
      <c r="B35" t="s">
        <v>221</v>
      </c>
      <c r="C35" t="s">
        <v>222</v>
      </c>
    </row>
    <row r="36" spans="2:3" x14ac:dyDescent="0.2">
      <c r="B36" t="s">
        <v>223</v>
      </c>
      <c r="C36"/>
    </row>
    <row r="37" spans="2:3" x14ac:dyDescent="0.2">
      <c r="B37"/>
      <c r="C37" t="s">
        <v>224</v>
      </c>
    </row>
    <row r="38" spans="2:3" x14ac:dyDescent="0.2">
      <c r="B38"/>
      <c r="C38" t="s">
        <v>225</v>
      </c>
    </row>
    <row r="39" spans="2:3" x14ac:dyDescent="0.2">
      <c r="B39" t="s">
        <v>226</v>
      </c>
      <c r="C39"/>
    </row>
    <row r="40" spans="2:3" x14ac:dyDescent="0.2">
      <c r="B40"/>
      <c r="C40" t="s">
        <v>227</v>
      </c>
    </row>
    <row r="41" spans="2:3" x14ac:dyDescent="0.2">
      <c r="B41"/>
      <c r="C41" t="s">
        <v>228</v>
      </c>
    </row>
    <row r="42" spans="2:3" x14ac:dyDescent="0.2">
      <c r="B42"/>
      <c r="C42" t="s">
        <v>229</v>
      </c>
    </row>
    <row r="43" spans="2:3" x14ac:dyDescent="0.2">
      <c r="B43"/>
      <c r="C43" t="s">
        <v>230</v>
      </c>
    </row>
    <row r="44" spans="2:3" x14ac:dyDescent="0.2">
      <c r="B44"/>
      <c r="C44" t="s">
        <v>231</v>
      </c>
    </row>
    <row r="45" spans="2:3" x14ac:dyDescent="0.2">
      <c r="B45" t="s">
        <v>232</v>
      </c>
      <c r="C45"/>
    </row>
    <row r="46" spans="2:3" x14ac:dyDescent="0.2">
      <c r="B46"/>
      <c r="C46" t="s">
        <v>233</v>
      </c>
    </row>
    <row r="47" spans="2:3" x14ac:dyDescent="0.2">
      <c r="B47"/>
      <c r="C47" t="s">
        <v>136</v>
      </c>
    </row>
    <row r="48" spans="2:3" x14ac:dyDescent="0.2">
      <c r="B48" t="s">
        <v>234</v>
      </c>
      <c r="C48"/>
    </row>
    <row r="49" spans="2:3" x14ac:dyDescent="0.2">
      <c r="B49"/>
      <c r="C49" t="s">
        <v>235</v>
      </c>
    </row>
    <row r="50" spans="2:3" x14ac:dyDescent="0.2">
      <c r="B50"/>
      <c r="C50" t="s">
        <v>236</v>
      </c>
    </row>
    <row r="51" spans="2:3" x14ac:dyDescent="0.2">
      <c r="B51"/>
      <c r="C51" t="s">
        <v>237</v>
      </c>
    </row>
    <row r="52" spans="2:3" x14ac:dyDescent="0.2">
      <c r="B52"/>
      <c r="C52" t="s">
        <v>238</v>
      </c>
    </row>
    <row r="53" spans="2:3" x14ac:dyDescent="0.2">
      <c r="B53"/>
      <c r="C53" t="s">
        <v>239</v>
      </c>
    </row>
    <row r="54" spans="2:3" x14ac:dyDescent="0.2">
      <c r="B54"/>
      <c r="C54" t="s">
        <v>240</v>
      </c>
    </row>
    <row r="55" spans="2:3" x14ac:dyDescent="0.2">
      <c r="B55" t="s">
        <v>241</v>
      </c>
      <c r="C55"/>
    </row>
    <row r="56" spans="2:3" x14ac:dyDescent="0.2">
      <c r="B56"/>
      <c r="C56" t="s">
        <v>242</v>
      </c>
    </row>
    <row r="57" spans="2:3" x14ac:dyDescent="0.2">
      <c r="B57"/>
      <c r="C57" t="s">
        <v>243</v>
      </c>
    </row>
    <row r="58" spans="2:3" x14ac:dyDescent="0.2">
      <c r="B58"/>
      <c r="C58" t="s">
        <v>244</v>
      </c>
    </row>
    <row r="59" spans="2:3" x14ac:dyDescent="0.2">
      <c r="B59"/>
      <c r="C59" t="s">
        <v>245</v>
      </c>
    </row>
    <row r="60" spans="2:3" x14ac:dyDescent="0.2">
      <c r="B60"/>
      <c r="C60" t="s">
        <v>246</v>
      </c>
    </row>
    <row r="61" spans="2:3" x14ac:dyDescent="0.2">
      <c r="B61"/>
      <c r="C61" t="s">
        <v>247</v>
      </c>
    </row>
    <row r="62" spans="2:3" x14ac:dyDescent="0.2">
      <c r="B62" t="s">
        <v>248</v>
      </c>
      <c r="C62"/>
    </row>
    <row r="63" spans="2:3" x14ac:dyDescent="0.2">
      <c r="B63"/>
      <c r="C63" t="s">
        <v>249</v>
      </c>
    </row>
    <row r="64" spans="2:3" x14ac:dyDescent="0.2">
      <c r="B64"/>
      <c r="C64" t="s">
        <v>250</v>
      </c>
    </row>
    <row r="65" spans="2:3" x14ac:dyDescent="0.2">
      <c r="B65"/>
      <c r="C65" t="s">
        <v>251</v>
      </c>
    </row>
    <row r="66" spans="2:3" x14ac:dyDescent="0.2">
      <c r="B66"/>
      <c r="C66" t="s">
        <v>252</v>
      </c>
    </row>
    <row r="67" spans="2:3" x14ac:dyDescent="0.2">
      <c r="B67"/>
      <c r="C67" t="s">
        <v>253</v>
      </c>
    </row>
    <row r="68" spans="2:3" x14ac:dyDescent="0.2">
      <c r="B68"/>
      <c r="C68" t="s">
        <v>254</v>
      </c>
    </row>
    <row r="69" spans="2:3" x14ac:dyDescent="0.2">
      <c r="B69"/>
      <c r="C69" t="s">
        <v>255</v>
      </c>
    </row>
    <row r="70" spans="2:3" x14ac:dyDescent="0.2">
      <c r="B70"/>
      <c r="C70" t="s">
        <v>256</v>
      </c>
    </row>
    <row r="71" spans="2:3" x14ac:dyDescent="0.2">
      <c r="B71" t="s">
        <v>257</v>
      </c>
      <c r="C71"/>
    </row>
    <row r="72" spans="2:3" x14ac:dyDescent="0.2">
      <c r="B72"/>
      <c r="C72" t="s">
        <v>258</v>
      </c>
    </row>
    <row r="73" spans="2:3" x14ac:dyDescent="0.2">
      <c r="B73"/>
      <c r="C73" t="s">
        <v>259</v>
      </c>
    </row>
    <row r="74" spans="2:3" x14ac:dyDescent="0.2">
      <c r="B74"/>
      <c r="C74" t="s">
        <v>260</v>
      </c>
    </row>
    <row r="75" spans="2:3" x14ac:dyDescent="0.2">
      <c r="B75"/>
      <c r="C75" t="s">
        <v>261</v>
      </c>
    </row>
    <row r="76" spans="2:3" x14ac:dyDescent="0.2">
      <c r="B76"/>
      <c r="C76" t="s">
        <v>262</v>
      </c>
    </row>
    <row r="77" spans="2:3" x14ac:dyDescent="0.2">
      <c r="B77"/>
      <c r="C77" t="s">
        <v>263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8DA70-869F-A64F-89CC-AAF38DE58E35}">
  <sheetPr>
    <pageSetUpPr fitToPage="1"/>
  </sheetPr>
  <dimension ref="B1:L28"/>
  <sheetViews>
    <sheetView topLeftCell="A24" zoomScale="70" zoomScaleNormal="70" workbookViewId="0">
      <selection activeCell="E6" sqref="E6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20160418</v>
      </c>
      <c r="C3" s="18" t="s">
        <v>110</v>
      </c>
      <c r="D3" s="20" t="s">
        <v>80</v>
      </c>
      <c r="E3" s="20" t="s">
        <v>109</v>
      </c>
      <c r="F3" s="25">
        <v>2500241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27" t="s">
        <v>1</v>
      </c>
      <c r="C7" s="28" t="s">
        <v>3</v>
      </c>
      <c r="D7" s="28" t="s">
        <v>77</v>
      </c>
      <c r="E7" s="28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132" customHeight="1" x14ac:dyDescent="0.2">
      <c r="B8" s="68" t="s">
        <v>11</v>
      </c>
      <c r="C8" s="29" t="s">
        <v>126</v>
      </c>
      <c r="D8" s="30" t="s">
        <v>127</v>
      </c>
      <c r="E8" s="31" t="s">
        <v>128</v>
      </c>
      <c r="F8" s="32">
        <v>6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140.5" customHeight="1" x14ac:dyDescent="0.2">
      <c r="B9" s="69"/>
      <c r="C9" s="33" t="s">
        <v>129</v>
      </c>
      <c r="D9" s="34" t="s">
        <v>130</v>
      </c>
      <c r="E9" s="34" t="s">
        <v>131</v>
      </c>
      <c r="F9" s="35">
        <v>6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94.25" customHeight="1" x14ac:dyDescent="0.2">
      <c r="B10" s="69"/>
      <c r="C10" s="33" t="s">
        <v>119</v>
      </c>
      <c r="D10" s="31" t="s">
        <v>132</v>
      </c>
      <c r="E10" s="31" t="s">
        <v>133</v>
      </c>
      <c r="F10" s="35">
        <v>6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224.5" customHeight="1" x14ac:dyDescent="0.2">
      <c r="B11" s="69"/>
      <c r="C11" s="33" t="s">
        <v>120</v>
      </c>
      <c r="D11" s="31" t="s">
        <v>134</v>
      </c>
      <c r="E11" s="31" t="s">
        <v>135</v>
      </c>
      <c r="F11" s="35">
        <v>6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53.5" customHeight="1" x14ac:dyDescent="0.2">
      <c r="B12" s="69"/>
      <c r="C12" s="33" t="s">
        <v>121</v>
      </c>
      <c r="D12" s="31" t="s">
        <v>136</v>
      </c>
      <c r="E12" s="31" t="s">
        <v>137</v>
      </c>
      <c r="F12" s="35">
        <v>1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191.5" customHeight="1" x14ac:dyDescent="0.2">
      <c r="B13" s="69"/>
      <c r="C13" s="36" t="s">
        <v>138</v>
      </c>
      <c r="D13" s="31" t="s">
        <v>139</v>
      </c>
      <c r="E13" s="31" t="s">
        <v>140</v>
      </c>
      <c r="F13" s="37">
        <v>3</v>
      </c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213" customHeight="1" x14ac:dyDescent="0.2">
      <c r="B14" s="69"/>
      <c r="C14" s="36" t="s">
        <v>141</v>
      </c>
      <c r="D14" s="31" t="s">
        <v>142</v>
      </c>
      <c r="E14" s="31" t="s">
        <v>143</v>
      </c>
      <c r="F14" s="37">
        <v>3</v>
      </c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4.75" customHeight="1" thickBot="1" x14ac:dyDescent="0.25">
      <c r="B15" s="70"/>
      <c r="C15" s="21"/>
      <c r="D15" s="78"/>
      <c r="E15" s="79"/>
      <c r="F15" s="38">
        <v>31</v>
      </c>
      <c r="H15" s="4" t="s">
        <v>15</v>
      </c>
    </row>
    <row r="16" spans="2:12" s="4" customFormat="1" ht="26.5" customHeight="1" thickBot="1" x14ac:dyDescent="0.25">
      <c r="B16" s="80" t="s">
        <v>12</v>
      </c>
      <c r="C16" s="39" t="s">
        <v>144</v>
      </c>
      <c r="D16" s="40"/>
      <c r="E16" s="41"/>
      <c r="F16" s="42">
        <v>18</v>
      </c>
      <c r="H16" s="4">
        <v>2</v>
      </c>
      <c r="I16" s="4">
        <v>2</v>
      </c>
      <c r="J16" s="4" t="s">
        <v>47</v>
      </c>
      <c r="K16" s="4" t="s">
        <v>48</v>
      </c>
      <c r="L16" s="4" t="s">
        <v>49</v>
      </c>
    </row>
    <row r="17" spans="2:12" s="4" customFormat="1" ht="75" customHeight="1" x14ac:dyDescent="0.2">
      <c r="B17" s="72"/>
      <c r="C17" s="43" t="s">
        <v>145</v>
      </c>
      <c r="D17" s="44" t="s">
        <v>146</v>
      </c>
      <c r="E17" s="44" t="s">
        <v>147</v>
      </c>
      <c r="F17" s="45">
        <v>3</v>
      </c>
      <c r="I17" s="4">
        <v>2</v>
      </c>
      <c r="J17" s="4" t="s">
        <v>50</v>
      </c>
      <c r="K17" s="4" t="s">
        <v>51</v>
      </c>
      <c r="L17" s="4" t="s">
        <v>52</v>
      </c>
    </row>
    <row r="18" spans="2:12" s="4" customFormat="1" ht="115.25" customHeight="1" x14ac:dyDescent="0.2">
      <c r="B18" s="72"/>
      <c r="C18" s="14" t="s">
        <v>148</v>
      </c>
      <c r="D18" s="44" t="s">
        <v>149</v>
      </c>
      <c r="E18" s="44" t="s">
        <v>150</v>
      </c>
      <c r="F18" s="13">
        <v>3</v>
      </c>
      <c r="I18" s="4">
        <v>2</v>
      </c>
      <c r="J18" s="4" t="s">
        <v>53</v>
      </c>
      <c r="K18" s="4" t="s">
        <v>54</v>
      </c>
      <c r="L18" s="4" t="s">
        <v>55</v>
      </c>
    </row>
    <row r="19" spans="2:12" s="4" customFormat="1" ht="156" customHeight="1" x14ac:dyDescent="0.2">
      <c r="B19" s="72"/>
      <c r="C19" s="14" t="s">
        <v>151</v>
      </c>
      <c r="D19" s="44" t="s">
        <v>152</v>
      </c>
      <c r="E19" s="44" t="s">
        <v>153</v>
      </c>
      <c r="F19" s="13">
        <v>3</v>
      </c>
    </row>
    <row r="20" spans="2:12" s="4" customFormat="1" ht="90.5" customHeight="1" x14ac:dyDescent="0.2">
      <c r="B20" s="72"/>
      <c r="C20" s="14" t="s">
        <v>154</v>
      </c>
      <c r="D20" s="44" t="s">
        <v>155</v>
      </c>
      <c r="E20" s="44" t="s">
        <v>156</v>
      </c>
      <c r="F20" s="13">
        <v>3</v>
      </c>
    </row>
    <row r="21" spans="2:12" s="4" customFormat="1" ht="133.25" customHeight="1" x14ac:dyDescent="0.2">
      <c r="B21" s="72"/>
      <c r="C21" s="14" t="s">
        <v>157</v>
      </c>
      <c r="D21" s="44" t="s">
        <v>158</v>
      </c>
      <c r="E21" s="44" t="s">
        <v>159</v>
      </c>
      <c r="F21" s="13">
        <v>3</v>
      </c>
    </row>
    <row r="22" spans="2:12" s="4" customFormat="1" ht="177.5" customHeight="1" thickBot="1" x14ac:dyDescent="0.25">
      <c r="B22" s="72"/>
      <c r="C22" s="46" t="s">
        <v>160</v>
      </c>
      <c r="D22" s="44" t="s">
        <v>161</v>
      </c>
      <c r="E22" s="44" t="s">
        <v>162</v>
      </c>
      <c r="F22" s="47">
        <v>6</v>
      </c>
      <c r="I22" s="4">
        <v>2</v>
      </c>
      <c r="J22" s="4" t="s">
        <v>59</v>
      </c>
      <c r="K22" s="4" t="s">
        <v>60</v>
      </c>
      <c r="L22" s="4" t="s">
        <v>61</v>
      </c>
    </row>
    <row r="23" spans="2:12" s="4" customFormat="1" ht="55.75" customHeight="1" thickBot="1" x14ac:dyDescent="0.25">
      <c r="B23" s="81"/>
      <c r="C23" s="48" t="s">
        <v>121</v>
      </c>
      <c r="D23" s="49" t="s">
        <v>136</v>
      </c>
      <c r="E23" s="49" t="s">
        <v>137</v>
      </c>
      <c r="F23" s="42">
        <v>1</v>
      </c>
      <c r="I23" s="4">
        <v>2</v>
      </c>
      <c r="J23" s="4" t="s">
        <v>62</v>
      </c>
      <c r="K23" s="4" t="s">
        <v>63</v>
      </c>
      <c r="L23" s="4" t="s">
        <v>64</v>
      </c>
    </row>
    <row r="24" spans="2:12" s="4" customFormat="1" ht="258.5" customHeight="1" thickBot="1" x14ac:dyDescent="0.25">
      <c r="B24" s="81"/>
      <c r="C24" s="48" t="s">
        <v>163</v>
      </c>
      <c r="D24" s="49" t="s">
        <v>164</v>
      </c>
      <c r="E24" s="50" t="s">
        <v>165</v>
      </c>
      <c r="F24" s="42">
        <v>8</v>
      </c>
      <c r="I24" s="4">
        <v>2</v>
      </c>
      <c r="J24" s="4" t="s">
        <v>65</v>
      </c>
      <c r="K24" s="4" t="s">
        <v>66</v>
      </c>
      <c r="L24" s="4" t="s">
        <v>67</v>
      </c>
    </row>
    <row r="25" spans="2:12" s="4" customFormat="1" ht="94.75" customHeight="1" thickBot="1" x14ac:dyDescent="0.25">
      <c r="B25" s="81"/>
      <c r="C25" s="51" t="s">
        <v>166</v>
      </c>
      <c r="D25" s="52" t="s">
        <v>132</v>
      </c>
      <c r="E25" s="52" t="s">
        <v>133</v>
      </c>
      <c r="F25" s="42">
        <v>4</v>
      </c>
      <c r="I25" s="4">
        <v>2</v>
      </c>
      <c r="J25" s="4" t="s">
        <v>68</v>
      </c>
      <c r="K25" s="4" t="s">
        <v>69</v>
      </c>
      <c r="L25" s="4" t="s">
        <v>70</v>
      </c>
    </row>
    <row r="26" spans="2:12" s="4" customFormat="1" ht="106.75" customHeight="1" thickBot="1" x14ac:dyDescent="0.25">
      <c r="B26" s="81"/>
      <c r="C26" s="48" t="s">
        <v>167</v>
      </c>
      <c r="D26" s="49" t="s">
        <v>168</v>
      </c>
      <c r="E26" s="50" t="s">
        <v>169</v>
      </c>
      <c r="F26" s="42">
        <v>1</v>
      </c>
      <c r="I26" s="4">
        <v>2</v>
      </c>
      <c r="J26" s="4" t="s">
        <v>71</v>
      </c>
      <c r="K26" s="4" t="s">
        <v>72</v>
      </c>
      <c r="L26" s="4" t="s">
        <v>73</v>
      </c>
    </row>
    <row r="27" spans="2:12" s="4" customFormat="1" ht="28.75" customHeight="1" thickBot="1" x14ac:dyDescent="0.25">
      <c r="B27" s="73"/>
      <c r="C27" s="53"/>
      <c r="D27" s="82"/>
      <c r="E27" s="83"/>
      <c r="F27" s="54">
        <v>29</v>
      </c>
      <c r="H27" s="4" t="s">
        <v>16</v>
      </c>
    </row>
    <row r="28" spans="2:12" ht="28.25" customHeight="1" x14ac:dyDescent="0.2">
      <c r="B28" s="66" t="s">
        <v>4</v>
      </c>
      <c r="C28" s="66"/>
      <c r="D28" s="67"/>
      <c r="E28" s="67"/>
      <c r="F28" s="8">
        <f>F27+F15</f>
        <v>60</v>
      </c>
    </row>
  </sheetData>
  <mergeCells count="6">
    <mergeCell ref="B8:B15"/>
    <mergeCell ref="D15:E15"/>
    <mergeCell ref="B16:B27"/>
    <mergeCell ref="D27:E27"/>
    <mergeCell ref="B28:C28"/>
    <mergeCell ref="D28:E28"/>
  </mergeCells>
  <pageMargins left="0.25" right="0.25" top="0.75" bottom="0.75" header="0.3" footer="0.3"/>
  <pageSetup paperSize="9" scale="1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94CA-65EB-457B-A97D-6E530253662F}">
  <sheetPr codeName="Feuil2">
    <pageSetUpPr fitToPage="1"/>
  </sheetPr>
  <dimension ref="B1:L77"/>
  <sheetViews>
    <sheetView workbookViewId="0">
      <selection activeCell="D8" sqref="D8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48" x14ac:dyDescent="0.2">
      <c r="B3" s="25">
        <v>20160418</v>
      </c>
      <c r="C3" s="18" t="s">
        <v>111</v>
      </c>
      <c r="D3" s="20" t="s">
        <v>80</v>
      </c>
      <c r="E3" s="20" t="s">
        <v>81</v>
      </c>
      <c r="F3" s="25">
        <v>2500241</v>
      </c>
    </row>
    <row r="4" spans="2:12" hidden="1" x14ac:dyDescent="0.2">
      <c r="H4" s="23"/>
    </row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80" x14ac:dyDescent="0.2">
      <c r="B8" s="68" t="s">
        <v>11</v>
      </c>
      <c r="C8" s="10" t="s">
        <v>91</v>
      </c>
      <c r="D8" s="11" t="s">
        <v>264</v>
      </c>
      <c r="E8" s="12"/>
      <c r="F8" s="9">
        <v>13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69"/>
      <c r="C9" s="14" t="s">
        <v>92</v>
      </c>
      <c r="D9" s="15"/>
      <c r="E9" s="16"/>
      <c r="F9" s="13">
        <v>8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69"/>
      <c r="C10" s="14" t="s">
        <v>93</v>
      </c>
      <c r="D10" s="15"/>
      <c r="E10" s="16"/>
      <c r="F10" s="13">
        <v>3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69"/>
      <c r="C11" s="14" t="s">
        <v>94</v>
      </c>
      <c r="D11" s="15"/>
      <c r="E11" s="16"/>
      <c r="F11" s="13">
        <v>6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69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69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69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69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69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69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70"/>
      <c r="C18" s="21"/>
      <c r="D18" s="74"/>
      <c r="E18" s="75"/>
      <c r="F18" s="7">
        <v>30</v>
      </c>
      <c r="H18" s="4" t="s">
        <v>15</v>
      </c>
    </row>
    <row r="19" spans="2:12" s="4" customFormat="1" ht="30" customHeight="1" x14ac:dyDescent="0.2">
      <c r="B19" s="71" t="s">
        <v>12</v>
      </c>
      <c r="C19" s="10" t="s">
        <v>95</v>
      </c>
      <c r="D19" s="11"/>
      <c r="E19" s="12"/>
      <c r="F19" s="9">
        <v>30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72"/>
      <c r="C20" s="14"/>
      <c r="D20" s="15"/>
      <c r="E20" s="16"/>
      <c r="F20" s="13"/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72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72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72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72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72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72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72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72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73"/>
      <c r="C29" s="22"/>
      <c r="D29" s="76"/>
      <c r="E29" s="77"/>
      <c r="F29" s="7">
        <v>30</v>
      </c>
      <c r="H29" s="4" t="s">
        <v>16</v>
      </c>
    </row>
    <row r="30" spans="2:12" ht="30" customHeight="1" x14ac:dyDescent="0.2">
      <c r="B30" s="66" t="s">
        <v>4</v>
      </c>
      <c r="C30" s="66"/>
      <c r="D30" s="67"/>
      <c r="E30" s="67"/>
      <c r="F30" s="8">
        <f>F29+F18</f>
        <v>60</v>
      </c>
    </row>
    <row r="32" spans="2:12" x14ac:dyDescent="0.2">
      <c r="B32" t="s">
        <v>219</v>
      </c>
      <c r="C32"/>
    </row>
    <row r="33" spans="2:3" x14ac:dyDescent="0.2">
      <c r="B33" t="s">
        <v>220</v>
      </c>
      <c r="C33"/>
    </row>
    <row r="34" spans="2:3" x14ac:dyDescent="0.2">
      <c r="B34"/>
      <c r="C34"/>
    </row>
    <row r="35" spans="2:3" x14ac:dyDescent="0.2">
      <c r="B35" t="s">
        <v>221</v>
      </c>
      <c r="C35" t="s">
        <v>222</v>
      </c>
    </row>
    <row r="36" spans="2:3" x14ac:dyDescent="0.2">
      <c r="B36" t="s">
        <v>223</v>
      </c>
      <c r="C36"/>
    </row>
    <row r="37" spans="2:3" x14ac:dyDescent="0.2">
      <c r="B37"/>
      <c r="C37" t="s">
        <v>224</v>
      </c>
    </row>
    <row r="38" spans="2:3" x14ac:dyDescent="0.2">
      <c r="B38"/>
      <c r="C38" t="s">
        <v>225</v>
      </c>
    </row>
    <row r="39" spans="2:3" x14ac:dyDescent="0.2">
      <c r="B39" t="s">
        <v>226</v>
      </c>
      <c r="C39"/>
    </row>
    <row r="40" spans="2:3" x14ac:dyDescent="0.2">
      <c r="B40"/>
      <c r="C40" t="s">
        <v>227</v>
      </c>
    </row>
    <row r="41" spans="2:3" x14ac:dyDescent="0.2">
      <c r="B41"/>
      <c r="C41" t="s">
        <v>228</v>
      </c>
    </row>
    <row r="42" spans="2:3" x14ac:dyDescent="0.2">
      <c r="B42"/>
      <c r="C42" t="s">
        <v>229</v>
      </c>
    </row>
    <row r="43" spans="2:3" x14ac:dyDescent="0.2">
      <c r="B43"/>
      <c r="C43" t="s">
        <v>230</v>
      </c>
    </row>
    <row r="44" spans="2:3" x14ac:dyDescent="0.2">
      <c r="B44"/>
      <c r="C44" t="s">
        <v>231</v>
      </c>
    </row>
    <row r="45" spans="2:3" x14ac:dyDescent="0.2">
      <c r="B45" t="s">
        <v>232</v>
      </c>
      <c r="C45"/>
    </row>
    <row r="46" spans="2:3" x14ac:dyDescent="0.2">
      <c r="B46"/>
      <c r="C46" t="s">
        <v>233</v>
      </c>
    </row>
    <row r="47" spans="2:3" x14ac:dyDescent="0.2">
      <c r="B47"/>
      <c r="C47" t="s">
        <v>136</v>
      </c>
    </row>
    <row r="48" spans="2:3" x14ac:dyDescent="0.2">
      <c r="B48" t="s">
        <v>234</v>
      </c>
      <c r="C48"/>
    </row>
    <row r="49" spans="2:3" x14ac:dyDescent="0.2">
      <c r="B49"/>
      <c r="C49" t="s">
        <v>235</v>
      </c>
    </row>
    <row r="50" spans="2:3" x14ac:dyDescent="0.2">
      <c r="B50"/>
      <c r="C50" t="s">
        <v>236</v>
      </c>
    </row>
    <row r="51" spans="2:3" x14ac:dyDescent="0.2">
      <c r="B51"/>
      <c r="C51" t="s">
        <v>237</v>
      </c>
    </row>
    <row r="52" spans="2:3" x14ac:dyDescent="0.2">
      <c r="B52"/>
      <c r="C52" t="s">
        <v>238</v>
      </c>
    </row>
    <row r="53" spans="2:3" x14ac:dyDescent="0.2">
      <c r="B53"/>
      <c r="C53" t="s">
        <v>239</v>
      </c>
    </row>
    <row r="54" spans="2:3" x14ac:dyDescent="0.2">
      <c r="B54"/>
      <c r="C54" t="s">
        <v>240</v>
      </c>
    </row>
    <row r="55" spans="2:3" x14ac:dyDescent="0.2">
      <c r="B55" t="s">
        <v>241</v>
      </c>
      <c r="C55"/>
    </row>
    <row r="56" spans="2:3" x14ac:dyDescent="0.2">
      <c r="B56"/>
      <c r="C56" t="s">
        <v>242</v>
      </c>
    </row>
    <row r="57" spans="2:3" x14ac:dyDescent="0.2">
      <c r="B57"/>
      <c r="C57" t="s">
        <v>243</v>
      </c>
    </row>
    <row r="58" spans="2:3" x14ac:dyDescent="0.2">
      <c r="B58"/>
      <c r="C58" t="s">
        <v>244</v>
      </c>
    </row>
    <row r="59" spans="2:3" x14ac:dyDescent="0.2">
      <c r="B59"/>
      <c r="C59" t="s">
        <v>245</v>
      </c>
    </row>
    <row r="60" spans="2:3" x14ac:dyDescent="0.2">
      <c r="B60"/>
      <c r="C60" t="s">
        <v>246</v>
      </c>
    </row>
    <row r="61" spans="2:3" x14ac:dyDescent="0.2">
      <c r="B61"/>
      <c r="C61" t="s">
        <v>247</v>
      </c>
    </row>
    <row r="62" spans="2:3" x14ac:dyDescent="0.2">
      <c r="B62" t="s">
        <v>248</v>
      </c>
      <c r="C62"/>
    </row>
    <row r="63" spans="2:3" x14ac:dyDescent="0.2">
      <c r="B63"/>
      <c r="C63" t="s">
        <v>249</v>
      </c>
    </row>
    <row r="64" spans="2:3" x14ac:dyDescent="0.2">
      <c r="B64"/>
      <c r="C64" t="s">
        <v>250</v>
      </c>
    </row>
    <row r="65" spans="2:3" x14ac:dyDescent="0.2">
      <c r="B65"/>
      <c r="C65" t="s">
        <v>251</v>
      </c>
    </row>
    <row r="66" spans="2:3" x14ac:dyDescent="0.2">
      <c r="B66"/>
      <c r="C66" t="s">
        <v>252</v>
      </c>
    </row>
    <row r="67" spans="2:3" x14ac:dyDescent="0.2">
      <c r="B67"/>
      <c r="C67" t="s">
        <v>253</v>
      </c>
    </row>
    <row r="68" spans="2:3" x14ac:dyDescent="0.2">
      <c r="B68"/>
      <c r="C68" t="s">
        <v>254</v>
      </c>
    </row>
    <row r="69" spans="2:3" x14ac:dyDescent="0.2">
      <c r="B69"/>
      <c r="C69" t="s">
        <v>255</v>
      </c>
    </row>
    <row r="70" spans="2:3" x14ac:dyDescent="0.2">
      <c r="B70"/>
      <c r="C70" t="s">
        <v>256</v>
      </c>
    </row>
    <row r="71" spans="2:3" x14ac:dyDescent="0.2">
      <c r="B71" t="s">
        <v>257</v>
      </c>
      <c r="C71"/>
    </row>
    <row r="72" spans="2:3" x14ac:dyDescent="0.2">
      <c r="B72"/>
      <c r="C72" t="s">
        <v>258</v>
      </c>
    </row>
    <row r="73" spans="2:3" x14ac:dyDescent="0.2">
      <c r="B73"/>
      <c r="C73" t="s">
        <v>259</v>
      </c>
    </row>
    <row r="74" spans="2:3" x14ac:dyDescent="0.2">
      <c r="B74"/>
      <c r="C74" t="s">
        <v>260</v>
      </c>
    </row>
    <row r="75" spans="2:3" x14ac:dyDescent="0.2">
      <c r="B75"/>
      <c r="C75" t="s">
        <v>261</v>
      </c>
    </row>
    <row r="76" spans="2:3" x14ac:dyDescent="0.2">
      <c r="B76"/>
      <c r="C76" t="s">
        <v>262</v>
      </c>
    </row>
    <row r="77" spans="2:3" x14ac:dyDescent="0.2">
      <c r="B77"/>
      <c r="C77" t="s">
        <v>263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C8308-5B9E-4DA0-8EFC-F991EDF66D2A}">
  <sheetPr codeName="Feuil3">
    <pageSetUpPr fitToPage="1"/>
  </sheetPr>
  <dimension ref="B1:L77"/>
  <sheetViews>
    <sheetView workbookViewId="0">
      <selection activeCell="D8" sqref="D8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2" x14ac:dyDescent="0.2">
      <c r="B3" s="25">
        <v>20160418</v>
      </c>
      <c r="C3" s="18" t="s">
        <v>218</v>
      </c>
      <c r="D3" s="20" t="s">
        <v>80</v>
      </c>
      <c r="E3" s="20" t="s">
        <v>82</v>
      </c>
      <c r="F3" s="25">
        <v>2500241</v>
      </c>
    </row>
    <row r="4" spans="2:12" ht="14" customHeight="1" x14ac:dyDescent="0.2">
      <c r="H4" s="23"/>
    </row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80" x14ac:dyDescent="0.2">
      <c r="B8" s="68" t="s">
        <v>11</v>
      </c>
      <c r="C8" s="10" t="s">
        <v>96</v>
      </c>
      <c r="D8" s="11" t="s">
        <v>264</v>
      </c>
      <c r="E8" s="12"/>
      <c r="F8" s="9">
        <v>13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69"/>
      <c r="C9" s="14" t="s">
        <v>97</v>
      </c>
      <c r="D9" s="15"/>
      <c r="E9" s="16"/>
      <c r="F9" s="13">
        <v>9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69"/>
      <c r="C10" s="14" t="s">
        <v>98</v>
      </c>
      <c r="D10" s="15"/>
      <c r="E10" s="16"/>
      <c r="F10" s="13">
        <v>3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69"/>
      <c r="C11" s="14" t="s">
        <v>94</v>
      </c>
      <c r="D11" s="15"/>
      <c r="E11" s="16"/>
      <c r="F11" s="13">
        <v>5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69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69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69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69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69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69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70"/>
      <c r="C18" s="21"/>
      <c r="D18" s="74"/>
      <c r="E18" s="75"/>
      <c r="F18" s="7">
        <v>30</v>
      </c>
      <c r="H18" s="4" t="s">
        <v>15</v>
      </c>
    </row>
    <row r="19" spans="2:12" s="4" customFormat="1" ht="30" customHeight="1" x14ac:dyDescent="0.2">
      <c r="B19" s="71" t="s">
        <v>12</v>
      </c>
      <c r="C19" s="10" t="s">
        <v>95</v>
      </c>
      <c r="D19" s="11"/>
      <c r="E19" s="12"/>
      <c r="F19" s="9">
        <v>30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72"/>
      <c r="C20" s="14"/>
      <c r="D20" s="15"/>
      <c r="E20" s="16"/>
      <c r="F20" s="13"/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72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72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72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72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72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72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72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72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73"/>
      <c r="C29" s="22"/>
      <c r="D29" s="76"/>
      <c r="E29" s="77"/>
      <c r="F29" s="7">
        <v>30</v>
      </c>
      <c r="H29" s="4" t="s">
        <v>16</v>
      </c>
    </row>
    <row r="30" spans="2:12" ht="30" customHeight="1" x14ac:dyDescent="0.2">
      <c r="B30" s="66" t="s">
        <v>4</v>
      </c>
      <c r="C30" s="66"/>
      <c r="D30" s="67"/>
      <c r="E30" s="67"/>
      <c r="F30" s="8">
        <f>F29+F18</f>
        <v>60</v>
      </c>
    </row>
    <row r="32" spans="2:12" x14ac:dyDescent="0.2">
      <c r="B32" t="s">
        <v>219</v>
      </c>
      <c r="C32"/>
    </row>
    <row r="33" spans="2:3" x14ac:dyDescent="0.2">
      <c r="B33" t="s">
        <v>220</v>
      </c>
      <c r="C33"/>
    </row>
    <row r="34" spans="2:3" x14ac:dyDescent="0.2">
      <c r="B34"/>
      <c r="C34"/>
    </row>
    <row r="35" spans="2:3" x14ac:dyDescent="0.2">
      <c r="B35" t="s">
        <v>221</v>
      </c>
      <c r="C35" t="s">
        <v>222</v>
      </c>
    </row>
    <row r="36" spans="2:3" x14ac:dyDescent="0.2">
      <c r="B36" t="s">
        <v>223</v>
      </c>
      <c r="C36"/>
    </row>
    <row r="37" spans="2:3" x14ac:dyDescent="0.2">
      <c r="B37"/>
      <c r="C37" t="s">
        <v>224</v>
      </c>
    </row>
    <row r="38" spans="2:3" x14ac:dyDescent="0.2">
      <c r="B38"/>
      <c r="C38" t="s">
        <v>225</v>
      </c>
    </row>
    <row r="39" spans="2:3" x14ac:dyDescent="0.2">
      <c r="B39" t="s">
        <v>226</v>
      </c>
      <c r="C39"/>
    </row>
    <row r="40" spans="2:3" x14ac:dyDescent="0.2">
      <c r="B40"/>
      <c r="C40" t="s">
        <v>227</v>
      </c>
    </row>
    <row r="41" spans="2:3" x14ac:dyDescent="0.2">
      <c r="B41"/>
      <c r="C41" t="s">
        <v>228</v>
      </c>
    </row>
    <row r="42" spans="2:3" x14ac:dyDescent="0.2">
      <c r="B42"/>
      <c r="C42" t="s">
        <v>229</v>
      </c>
    </row>
    <row r="43" spans="2:3" x14ac:dyDescent="0.2">
      <c r="B43"/>
      <c r="C43" t="s">
        <v>230</v>
      </c>
    </row>
    <row r="44" spans="2:3" x14ac:dyDescent="0.2">
      <c r="B44"/>
      <c r="C44" t="s">
        <v>231</v>
      </c>
    </row>
    <row r="45" spans="2:3" x14ac:dyDescent="0.2">
      <c r="B45" t="s">
        <v>232</v>
      </c>
      <c r="C45"/>
    </row>
    <row r="46" spans="2:3" x14ac:dyDescent="0.2">
      <c r="B46"/>
      <c r="C46" t="s">
        <v>233</v>
      </c>
    </row>
    <row r="47" spans="2:3" x14ac:dyDescent="0.2">
      <c r="B47"/>
      <c r="C47" t="s">
        <v>136</v>
      </c>
    </row>
    <row r="48" spans="2:3" x14ac:dyDescent="0.2">
      <c r="B48" t="s">
        <v>234</v>
      </c>
      <c r="C48"/>
    </row>
    <row r="49" spans="2:3" x14ac:dyDescent="0.2">
      <c r="B49"/>
      <c r="C49" t="s">
        <v>235</v>
      </c>
    </row>
    <row r="50" spans="2:3" x14ac:dyDescent="0.2">
      <c r="B50"/>
      <c r="C50" t="s">
        <v>236</v>
      </c>
    </row>
    <row r="51" spans="2:3" x14ac:dyDescent="0.2">
      <c r="B51"/>
      <c r="C51" t="s">
        <v>237</v>
      </c>
    </row>
    <row r="52" spans="2:3" x14ac:dyDescent="0.2">
      <c r="B52"/>
      <c r="C52" t="s">
        <v>238</v>
      </c>
    </row>
    <row r="53" spans="2:3" x14ac:dyDescent="0.2">
      <c r="B53"/>
      <c r="C53" t="s">
        <v>239</v>
      </c>
    </row>
    <row r="54" spans="2:3" x14ac:dyDescent="0.2">
      <c r="B54"/>
      <c r="C54" t="s">
        <v>240</v>
      </c>
    </row>
    <row r="55" spans="2:3" x14ac:dyDescent="0.2">
      <c r="B55" t="s">
        <v>241</v>
      </c>
      <c r="C55"/>
    </row>
    <row r="56" spans="2:3" x14ac:dyDescent="0.2">
      <c r="B56"/>
      <c r="C56" t="s">
        <v>242</v>
      </c>
    </row>
    <row r="57" spans="2:3" x14ac:dyDescent="0.2">
      <c r="B57"/>
      <c r="C57" t="s">
        <v>243</v>
      </c>
    </row>
    <row r="58" spans="2:3" x14ac:dyDescent="0.2">
      <c r="B58"/>
      <c r="C58" t="s">
        <v>244</v>
      </c>
    </row>
    <row r="59" spans="2:3" x14ac:dyDescent="0.2">
      <c r="B59"/>
      <c r="C59" t="s">
        <v>245</v>
      </c>
    </row>
    <row r="60" spans="2:3" x14ac:dyDescent="0.2">
      <c r="B60"/>
      <c r="C60" t="s">
        <v>246</v>
      </c>
    </row>
    <row r="61" spans="2:3" x14ac:dyDescent="0.2">
      <c r="B61"/>
      <c r="C61" t="s">
        <v>247</v>
      </c>
    </row>
    <row r="62" spans="2:3" x14ac:dyDescent="0.2">
      <c r="B62" t="s">
        <v>248</v>
      </c>
      <c r="C62"/>
    </row>
    <row r="63" spans="2:3" x14ac:dyDescent="0.2">
      <c r="B63"/>
      <c r="C63" t="s">
        <v>249</v>
      </c>
    </row>
    <row r="64" spans="2:3" x14ac:dyDescent="0.2">
      <c r="B64"/>
      <c r="C64" t="s">
        <v>250</v>
      </c>
    </row>
    <row r="65" spans="2:3" x14ac:dyDescent="0.2">
      <c r="B65"/>
      <c r="C65" t="s">
        <v>251</v>
      </c>
    </row>
    <row r="66" spans="2:3" x14ac:dyDescent="0.2">
      <c r="B66"/>
      <c r="C66" t="s">
        <v>252</v>
      </c>
    </row>
    <row r="67" spans="2:3" x14ac:dyDescent="0.2">
      <c r="B67"/>
      <c r="C67" t="s">
        <v>253</v>
      </c>
    </row>
    <row r="68" spans="2:3" x14ac:dyDescent="0.2">
      <c r="B68"/>
      <c r="C68" t="s">
        <v>254</v>
      </c>
    </row>
    <row r="69" spans="2:3" x14ac:dyDescent="0.2">
      <c r="B69"/>
      <c r="C69" t="s">
        <v>255</v>
      </c>
    </row>
    <row r="70" spans="2:3" x14ac:dyDescent="0.2">
      <c r="B70"/>
      <c r="C70" t="s">
        <v>256</v>
      </c>
    </row>
    <row r="71" spans="2:3" x14ac:dyDescent="0.2">
      <c r="B71" t="s">
        <v>257</v>
      </c>
      <c r="C71"/>
    </row>
    <row r="72" spans="2:3" x14ac:dyDescent="0.2">
      <c r="B72"/>
      <c r="C72" t="s">
        <v>258</v>
      </c>
    </row>
    <row r="73" spans="2:3" x14ac:dyDescent="0.2">
      <c r="B73"/>
      <c r="C73" t="s">
        <v>259</v>
      </c>
    </row>
    <row r="74" spans="2:3" x14ac:dyDescent="0.2">
      <c r="B74"/>
      <c r="C74" t="s">
        <v>260</v>
      </c>
    </row>
    <row r="75" spans="2:3" x14ac:dyDescent="0.2">
      <c r="B75"/>
      <c r="C75" t="s">
        <v>261</v>
      </c>
    </row>
    <row r="76" spans="2:3" x14ac:dyDescent="0.2">
      <c r="B76"/>
      <c r="C76" t="s">
        <v>262</v>
      </c>
    </row>
    <row r="77" spans="2:3" x14ac:dyDescent="0.2">
      <c r="B77"/>
      <c r="C77" t="s">
        <v>263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E621-C0D8-44CE-BB58-2F31A6EE34B0}">
  <sheetPr codeName="Feuil4">
    <pageSetUpPr fitToPage="1"/>
  </sheetPr>
  <dimension ref="B1:L77"/>
  <sheetViews>
    <sheetView workbookViewId="0">
      <selection activeCell="D8" sqref="D8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16" x14ac:dyDescent="0.2">
      <c r="B3" s="25">
        <v>20160418</v>
      </c>
      <c r="C3" s="18" t="s">
        <v>112</v>
      </c>
      <c r="D3" s="20" t="s">
        <v>80</v>
      </c>
      <c r="E3" s="20" t="s">
        <v>83</v>
      </c>
      <c r="F3" s="25">
        <v>2500241</v>
      </c>
    </row>
    <row r="4" spans="2:12" x14ac:dyDescent="0.2">
      <c r="H4" s="23"/>
    </row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80" x14ac:dyDescent="0.2">
      <c r="B8" s="68" t="s">
        <v>11</v>
      </c>
      <c r="C8" s="10" t="s">
        <v>99</v>
      </c>
      <c r="D8" s="11" t="s">
        <v>264</v>
      </c>
      <c r="E8" s="12"/>
      <c r="F8" s="9">
        <v>3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69"/>
      <c r="C9" s="14" t="s">
        <v>100</v>
      </c>
      <c r="D9" s="15"/>
      <c r="E9" s="16"/>
      <c r="F9" s="13">
        <v>3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69"/>
      <c r="C10" s="14" t="s">
        <v>101</v>
      </c>
      <c r="D10" s="15"/>
      <c r="E10" s="16"/>
      <c r="F10" s="13">
        <v>6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69"/>
      <c r="C11" s="14" t="s">
        <v>102</v>
      </c>
      <c r="D11" s="15"/>
      <c r="E11" s="16"/>
      <c r="F11" s="13">
        <v>3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69"/>
      <c r="C12" s="14" t="s">
        <v>103</v>
      </c>
      <c r="D12" s="15"/>
      <c r="E12" s="16"/>
      <c r="F12" s="13">
        <v>3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69"/>
      <c r="C13" s="14" t="s">
        <v>104</v>
      </c>
      <c r="D13" s="15"/>
      <c r="E13" s="16"/>
      <c r="F13" s="13">
        <v>6</v>
      </c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69"/>
      <c r="C14" s="14" t="s">
        <v>105</v>
      </c>
      <c r="D14" s="15"/>
      <c r="E14" s="16"/>
      <c r="F14" s="13">
        <v>6</v>
      </c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69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69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69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70"/>
      <c r="C18" s="21"/>
      <c r="D18" s="74"/>
      <c r="E18" s="75"/>
      <c r="F18" s="7">
        <v>30</v>
      </c>
      <c r="H18" s="4" t="s">
        <v>15</v>
      </c>
    </row>
    <row r="19" spans="2:12" s="4" customFormat="1" ht="30" customHeight="1" x14ac:dyDescent="0.2">
      <c r="B19" s="71" t="s">
        <v>12</v>
      </c>
      <c r="C19" s="10" t="s">
        <v>106</v>
      </c>
      <c r="D19" s="11"/>
      <c r="E19" s="12"/>
      <c r="F19" s="9">
        <v>30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72"/>
      <c r="C20" s="14"/>
      <c r="D20" s="15"/>
      <c r="E20" s="16"/>
      <c r="F20" s="13"/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72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72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72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72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72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72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72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72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73"/>
      <c r="C29" s="22"/>
      <c r="D29" s="76"/>
      <c r="E29" s="77"/>
      <c r="F29" s="7">
        <v>30</v>
      </c>
      <c r="H29" s="4" t="s">
        <v>16</v>
      </c>
    </row>
    <row r="30" spans="2:12" ht="30" customHeight="1" x14ac:dyDescent="0.2">
      <c r="B30" s="66" t="s">
        <v>4</v>
      </c>
      <c r="C30" s="66"/>
      <c r="D30" s="67"/>
      <c r="E30" s="67"/>
      <c r="F30" s="8">
        <f>F29+F18</f>
        <v>60</v>
      </c>
    </row>
    <row r="32" spans="2:12" x14ac:dyDescent="0.2">
      <c r="B32" t="s">
        <v>219</v>
      </c>
      <c r="C32"/>
    </row>
    <row r="33" spans="2:3" x14ac:dyDescent="0.2">
      <c r="B33" t="s">
        <v>220</v>
      </c>
      <c r="C33"/>
    </row>
    <row r="34" spans="2:3" x14ac:dyDescent="0.2">
      <c r="B34"/>
      <c r="C34"/>
    </row>
    <row r="35" spans="2:3" x14ac:dyDescent="0.2">
      <c r="B35" t="s">
        <v>221</v>
      </c>
      <c r="C35" t="s">
        <v>222</v>
      </c>
    </row>
    <row r="36" spans="2:3" x14ac:dyDescent="0.2">
      <c r="B36" t="s">
        <v>223</v>
      </c>
      <c r="C36"/>
    </row>
    <row r="37" spans="2:3" x14ac:dyDescent="0.2">
      <c r="B37"/>
      <c r="C37" t="s">
        <v>224</v>
      </c>
    </row>
    <row r="38" spans="2:3" x14ac:dyDescent="0.2">
      <c r="B38"/>
      <c r="C38" t="s">
        <v>225</v>
      </c>
    </row>
    <row r="39" spans="2:3" x14ac:dyDescent="0.2">
      <c r="B39" t="s">
        <v>226</v>
      </c>
      <c r="C39"/>
    </row>
    <row r="40" spans="2:3" x14ac:dyDescent="0.2">
      <c r="B40"/>
      <c r="C40" t="s">
        <v>227</v>
      </c>
    </row>
    <row r="41" spans="2:3" x14ac:dyDescent="0.2">
      <c r="B41"/>
      <c r="C41" t="s">
        <v>228</v>
      </c>
    </row>
    <row r="42" spans="2:3" x14ac:dyDescent="0.2">
      <c r="B42"/>
      <c r="C42" t="s">
        <v>229</v>
      </c>
    </row>
    <row r="43" spans="2:3" x14ac:dyDescent="0.2">
      <c r="B43"/>
      <c r="C43" t="s">
        <v>230</v>
      </c>
    </row>
    <row r="44" spans="2:3" x14ac:dyDescent="0.2">
      <c r="B44"/>
      <c r="C44" t="s">
        <v>231</v>
      </c>
    </row>
    <row r="45" spans="2:3" x14ac:dyDescent="0.2">
      <c r="B45" t="s">
        <v>232</v>
      </c>
      <c r="C45"/>
    </row>
    <row r="46" spans="2:3" x14ac:dyDescent="0.2">
      <c r="B46"/>
      <c r="C46" t="s">
        <v>233</v>
      </c>
    </row>
    <row r="47" spans="2:3" x14ac:dyDescent="0.2">
      <c r="B47"/>
      <c r="C47" t="s">
        <v>136</v>
      </c>
    </row>
    <row r="48" spans="2:3" x14ac:dyDescent="0.2">
      <c r="B48" t="s">
        <v>234</v>
      </c>
      <c r="C48"/>
    </row>
    <row r="49" spans="2:3" x14ac:dyDescent="0.2">
      <c r="B49"/>
      <c r="C49" t="s">
        <v>235</v>
      </c>
    </row>
    <row r="50" spans="2:3" x14ac:dyDescent="0.2">
      <c r="B50"/>
      <c r="C50" t="s">
        <v>236</v>
      </c>
    </row>
    <row r="51" spans="2:3" x14ac:dyDescent="0.2">
      <c r="B51"/>
      <c r="C51" t="s">
        <v>237</v>
      </c>
    </row>
    <row r="52" spans="2:3" x14ac:dyDescent="0.2">
      <c r="B52"/>
      <c r="C52" t="s">
        <v>238</v>
      </c>
    </row>
    <row r="53" spans="2:3" x14ac:dyDescent="0.2">
      <c r="B53"/>
      <c r="C53" t="s">
        <v>239</v>
      </c>
    </row>
    <row r="54" spans="2:3" x14ac:dyDescent="0.2">
      <c r="B54"/>
      <c r="C54" t="s">
        <v>240</v>
      </c>
    </row>
    <row r="55" spans="2:3" x14ac:dyDescent="0.2">
      <c r="B55" t="s">
        <v>241</v>
      </c>
      <c r="C55"/>
    </row>
    <row r="56" spans="2:3" x14ac:dyDescent="0.2">
      <c r="B56"/>
      <c r="C56" t="s">
        <v>242</v>
      </c>
    </row>
    <row r="57" spans="2:3" x14ac:dyDescent="0.2">
      <c r="B57"/>
      <c r="C57" t="s">
        <v>243</v>
      </c>
    </row>
    <row r="58" spans="2:3" x14ac:dyDescent="0.2">
      <c r="B58"/>
      <c r="C58" t="s">
        <v>244</v>
      </c>
    </row>
    <row r="59" spans="2:3" x14ac:dyDescent="0.2">
      <c r="B59"/>
      <c r="C59" t="s">
        <v>245</v>
      </c>
    </row>
    <row r="60" spans="2:3" x14ac:dyDescent="0.2">
      <c r="B60"/>
      <c r="C60" t="s">
        <v>246</v>
      </c>
    </row>
    <row r="61" spans="2:3" x14ac:dyDescent="0.2">
      <c r="B61"/>
      <c r="C61" t="s">
        <v>247</v>
      </c>
    </row>
    <row r="62" spans="2:3" x14ac:dyDescent="0.2">
      <c r="B62" t="s">
        <v>248</v>
      </c>
      <c r="C62"/>
    </row>
    <row r="63" spans="2:3" x14ac:dyDescent="0.2">
      <c r="B63"/>
      <c r="C63" t="s">
        <v>249</v>
      </c>
    </row>
    <row r="64" spans="2:3" x14ac:dyDescent="0.2">
      <c r="B64"/>
      <c r="C64" t="s">
        <v>250</v>
      </c>
    </row>
    <row r="65" spans="2:3" x14ac:dyDescent="0.2">
      <c r="B65"/>
      <c r="C65" t="s">
        <v>251</v>
      </c>
    </row>
    <row r="66" spans="2:3" x14ac:dyDescent="0.2">
      <c r="B66"/>
      <c r="C66" t="s">
        <v>252</v>
      </c>
    </row>
    <row r="67" spans="2:3" x14ac:dyDescent="0.2">
      <c r="B67"/>
      <c r="C67" t="s">
        <v>253</v>
      </c>
    </row>
    <row r="68" spans="2:3" x14ac:dyDescent="0.2">
      <c r="B68"/>
      <c r="C68" t="s">
        <v>254</v>
      </c>
    </row>
    <row r="69" spans="2:3" x14ac:dyDescent="0.2">
      <c r="B69"/>
      <c r="C69" t="s">
        <v>255</v>
      </c>
    </row>
    <row r="70" spans="2:3" x14ac:dyDescent="0.2">
      <c r="B70"/>
      <c r="C70" t="s">
        <v>256</v>
      </c>
    </row>
    <row r="71" spans="2:3" x14ac:dyDescent="0.2">
      <c r="B71" t="s">
        <v>257</v>
      </c>
      <c r="C71"/>
    </row>
    <row r="72" spans="2:3" x14ac:dyDescent="0.2">
      <c r="B72"/>
      <c r="C72" t="s">
        <v>258</v>
      </c>
    </row>
    <row r="73" spans="2:3" x14ac:dyDescent="0.2">
      <c r="B73"/>
      <c r="C73" t="s">
        <v>259</v>
      </c>
    </row>
    <row r="74" spans="2:3" x14ac:dyDescent="0.2">
      <c r="B74"/>
      <c r="C74" t="s">
        <v>260</v>
      </c>
    </row>
    <row r="75" spans="2:3" x14ac:dyDescent="0.2">
      <c r="B75"/>
      <c r="C75" t="s">
        <v>261</v>
      </c>
    </row>
    <row r="76" spans="2:3" x14ac:dyDescent="0.2">
      <c r="B76"/>
      <c r="C76" t="s">
        <v>262</v>
      </c>
    </row>
    <row r="77" spans="2:3" x14ac:dyDescent="0.2">
      <c r="B77"/>
      <c r="C77" t="s">
        <v>263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D9546-0CDB-E14C-8E8C-1FB8974DA90E}">
  <sheetPr>
    <pageSetUpPr fitToPage="1"/>
  </sheetPr>
  <dimension ref="B1:L28"/>
  <sheetViews>
    <sheetView zoomScale="82" zoomScaleNormal="55" workbookViewId="0">
      <selection activeCell="M11" sqref="M11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0.75" customHeight="1" x14ac:dyDescent="0.2">
      <c r="B3" s="25">
        <v>20160418</v>
      </c>
      <c r="C3" s="18" t="s">
        <v>110</v>
      </c>
      <c r="D3" s="20" t="s">
        <v>80</v>
      </c>
      <c r="E3" s="20" t="s">
        <v>109</v>
      </c>
      <c r="F3" s="25">
        <v>2500241</v>
      </c>
    </row>
    <row r="4" spans="2:12" hidden="1" x14ac:dyDescent="0.2">
      <c r="H4" s="23"/>
    </row>
    <row r="5" spans="2:12" hidden="1" x14ac:dyDescent="0.2"/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thickBot="1" x14ac:dyDescent="0.25">
      <c r="B8" s="84" t="s">
        <v>11</v>
      </c>
      <c r="C8" s="39" t="s">
        <v>170</v>
      </c>
      <c r="D8" s="55"/>
      <c r="E8" s="56"/>
      <c r="F8" s="42">
        <v>18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114" customHeight="1" x14ac:dyDescent="0.2">
      <c r="B9" s="69"/>
      <c r="C9" s="43" t="s">
        <v>171</v>
      </c>
      <c r="D9" s="43" t="s">
        <v>172</v>
      </c>
      <c r="E9" s="43" t="s">
        <v>173</v>
      </c>
      <c r="F9" s="45">
        <v>3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154.25" customHeight="1" x14ac:dyDescent="0.2">
      <c r="B10" s="69"/>
      <c r="C10" s="14" t="s">
        <v>174</v>
      </c>
      <c r="D10" s="14" t="s">
        <v>175</v>
      </c>
      <c r="E10" s="57" t="s">
        <v>176</v>
      </c>
      <c r="F10" s="13">
        <v>3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217.75" customHeight="1" x14ac:dyDescent="0.2">
      <c r="B11" s="69"/>
      <c r="C11" s="14" t="s">
        <v>177</v>
      </c>
      <c r="D11" s="14" t="s">
        <v>178</v>
      </c>
      <c r="E11" s="57" t="s">
        <v>179</v>
      </c>
      <c r="F11" s="13">
        <v>3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179.5" customHeight="1" x14ac:dyDescent="0.2">
      <c r="B12" s="69"/>
      <c r="C12" s="14" t="s">
        <v>180</v>
      </c>
      <c r="D12" s="14" t="s">
        <v>181</v>
      </c>
      <c r="E12" s="14" t="s">
        <v>182</v>
      </c>
      <c r="F12" s="13">
        <v>3</v>
      </c>
    </row>
    <row r="13" spans="2:12" s="4" customFormat="1" ht="154.25" customHeight="1" x14ac:dyDescent="0.2">
      <c r="B13" s="69"/>
      <c r="C13" s="14" t="s">
        <v>183</v>
      </c>
      <c r="D13" s="14" t="s">
        <v>184</v>
      </c>
      <c r="E13" s="57" t="s">
        <v>156</v>
      </c>
      <c r="F13" s="13">
        <v>3</v>
      </c>
    </row>
    <row r="14" spans="2:12" s="4" customFormat="1" ht="90.5" customHeight="1" x14ac:dyDescent="0.2">
      <c r="B14" s="69"/>
      <c r="C14" s="14" t="s">
        <v>185</v>
      </c>
      <c r="D14" s="14" t="s">
        <v>186</v>
      </c>
      <c r="E14" s="58" t="s">
        <v>187</v>
      </c>
      <c r="F14" s="13">
        <v>3</v>
      </c>
    </row>
    <row r="15" spans="2:12" s="4" customFormat="1" ht="241.25" customHeight="1" x14ac:dyDescent="0.2">
      <c r="B15" s="69"/>
      <c r="C15" s="14" t="s">
        <v>188</v>
      </c>
      <c r="D15" s="14" t="s">
        <v>189</v>
      </c>
      <c r="E15" s="44" t="s">
        <v>190</v>
      </c>
      <c r="F15" s="13">
        <v>3</v>
      </c>
    </row>
    <row r="16" spans="2:12" s="4" customFormat="1" ht="179.5" customHeight="1" x14ac:dyDescent="0.2">
      <c r="B16" s="69"/>
      <c r="C16" s="14" t="s">
        <v>191</v>
      </c>
      <c r="D16" s="14" t="s">
        <v>192</v>
      </c>
      <c r="E16" s="58" t="s">
        <v>147</v>
      </c>
      <c r="F16" s="13">
        <v>3</v>
      </c>
    </row>
    <row r="17" spans="2:12" s="4" customFormat="1" ht="202.75" customHeight="1" x14ac:dyDescent="0.2">
      <c r="B17" s="69"/>
      <c r="C17" s="14" t="s">
        <v>193</v>
      </c>
      <c r="D17" s="14" t="s">
        <v>194</v>
      </c>
      <c r="E17" s="44" t="s">
        <v>195</v>
      </c>
      <c r="F17" s="13">
        <v>3</v>
      </c>
      <c r="I17" s="4">
        <v>1</v>
      </c>
      <c r="J17" s="4" t="s">
        <v>29</v>
      </c>
      <c r="K17" s="4" t="s">
        <v>30</v>
      </c>
      <c r="L17" s="4" t="s">
        <v>31</v>
      </c>
    </row>
    <row r="18" spans="2:12" s="4" customFormat="1" ht="141.5" customHeight="1" thickBot="1" x14ac:dyDescent="0.25">
      <c r="B18" s="69"/>
      <c r="C18" s="46" t="s">
        <v>196</v>
      </c>
      <c r="D18" s="46" t="s">
        <v>197</v>
      </c>
      <c r="E18" s="59" t="s">
        <v>198</v>
      </c>
      <c r="F18" s="47">
        <v>3</v>
      </c>
      <c r="I18" s="4">
        <v>1</v>
      </c>
      <c r="J18" s="4" t="s">
        <v>32</v>
      </c>
      <c r="K18" s="4" t="s">
        <v>33</v>
      </c>
      <c r="L18" s="4" t="s">
        <v>34</v>
      </c>
    </row>
    <row r="19" spans="2:12" s="4" customFormat="1" ht="30" customHeight="1" thickBot="1" x14ac:dyDescent="0.25">
      <c r="B19" s="85"/>
      <c r="C19" s="48" t="s">
        <v>199</v>
      </c>
      <c r="D19" s="49"/>
      <c r="E19" s="50"/>
      <c r="F19" s="42">
        <v>12</v>
      </c>
      <c r="I19" s="4">
        <v>1</v>
      </c>
      <c r="J19" s="4" t="s">
        <v>35</v>
      </c>
      <c r="K19" s="4" t="s">
        <v>36</v>
      </c>
      <c r="L19" s="4" t="s">
        <v>37</v>
      </c>
    </row>
    <row r="20" spans="2:12" s="4" customFormat="1" ht="207.5" customHeight="1" x14ac:dyDescent="0.2">
      <c r="B20" s="69"/>
      <c r="C20" s="43" t="s">
        <v>200</v>
      </c>
      <c r="D20" s="43" t="s">
        <v>201</v>
      </c>
      <c r="E20" s="60" t="s">
        <v>202</v>
      </c>
      <c r="F20" s="45">
        <v>3</v>
      </c>
    </row>
    <row r="21" spans="2:12" s="4" customFormat="1" ht="192.5" customHeight="1" x14ac:dyDescent="0.2">
      <c r="B21" s="69"/>
      <c r="C21" s="61" t="s">
        <v>203</v>
      </c>
      <c r="D21" s="44" t="s">
        <v>204</v>
      </c>
      <c r="E21" s="44" t="s">
        <v>205</v>
      </c>
      <c r="F21" s="47">
        <v>3</v>
      </c>
    </row>
    <row r="22" spans="2:12" s="4" customFormat="1" ht="267" customHeight="1" x14ac:dyDescent="0.2">
      <c r="B22" s="85"/>
      <c r="C22" s="14" t="s">
        <v>206</v>
      </c>
      <c r="D22" s="14" t="s">
        <v>207</v>
      </c>
      <c r="E22" s="14" t="s">
        <v>208</v>
      </c>
      <c r="F22" s="13">
        <v>3</v>
      </c>
    </row>
    <row r="23" spans="2:12" s="4" customFormat="1" ht="196.25" customHeight="1" x14ac:dyDescent="0.2">
      <c r="B23" s="69"/>
      <c r="C23" s="61" t="s">
        <v>209</v>
      </c>
      <c r="D23" s="43" t="s">
        <v>210</v>
      </c>
      <c r="E23" s="60" t="s">
        <v>162</v>
      </c>
      <c r="F23" s="45">
        <v>3</v>
      </c>
      <c r="I23" s="4">
        <v>1</v>
      </c>
      <c r="J23" s="4" t="s">
        <v>38</v>
      </c>
      <c r="K23" s="4" t="s">
        <v>39</v>
      </c>
      <c r="L23" s="4" t="s">
        <v>40</v>
      </c>
    </row>
    <row r="24" spans="2:12" s="4" customFormat="1" ht="164.5" customHeight="1" x14ac:dyDescent="0.2">
      <c r="B24" s="85"/>
      <c r="C24" s="62" t="s">
        <v>211</v>
      </c>
      <c r="D24" s="63" t="s">
        <v>212</v>
      </c>
      <c r="E24" s="44" t="s">
        <v>213</v>
      </c>
      <c r="F24" s="13">
        <v>3</v>
      </c>
      <c r="I24" s="4">
        <v>1</v>
      </c>
      <c r="J24" s="4" t="s">
        <v>41</v>
      </c>
      <c r="K24" s="4" t="s">
        <v>42</v>
      </c>
      <c r="L24" s="4" t="s">
        <v>43</v>
      </c>
    </row>
    <row r="25" spans="2:12" s="4" customFormat="1" ht="30" customHeight="1" thickBot="1" x14ac:dyDescent="0.25">
      <c r="B25" s="70"/>
      <c r="C25" s="64"/>
      <c r="D25" s="86"/>
      <c r="E25" s="87"/>
      <c r="F25" s="7">
        <v>30</v>
      </c>
      <c r="H25" s="4" t="s">
        <v>15</v>
      </c>
    </row>
    <row r="26" spans="2:12" s="4" customFormat="1" ht="256.75" customHeight="1" x14ac:dyDescent="0.2">
      <c r="B26" s="71" t="s">
        <v>12</v>
      </c>
      <c r="C26" s="65" t="s">
        <v>214</v>
      </c>
      <c r="D26" s="10" t="s">
        <v>215</v>
      </c>
      <c r="E26" s="44" t="s">
        <v>216</v>
      </c>
      <c r="F26" s="32">
        <v>30</v>
      </c>
      <c r="H26" s="4">
        <v>2</v>
      </c>
      <c r="I26" s="4">
        <v>2</v>
      </c>
      <c r="J26" s="4" t="s">
        <v>47</v>
      </c>
      <c r="K26" s="4" t="s">
        <v>48</v>
      </c>
      <c r="L26" s="4" t="s">
        <v>49</v>
      </c>
    </row>
    <row r="27" spans="2:12" s="4" customFormat="1" ht="30" customHeight="1" thickBot="1" x14ac:dyDescent="0.25">
      <c r="B27" s="73"/>
      <c r="C27" s="22"/>
      <c r="D27" s="76"/>
      <c r="E27" s="77"/>
      <c r="F27" s="7">
        <v>30</v>
      </c>
      <c r="H27" s="4" t="s">
        <v>16</v>
      </c>
    </row>
    <row r="28" spans="2:12" ht="30" customHeight="1" x14ac:dyDescent="0.2">
      <c r="B28" s="66" t="s">
        <v>4</v>
      </c>
      <c r="C28" s="66"/>
      <c r="D28" s="67"/>
      <c r="E28" s="67"/>
      <c r="F28" s="8">
        <f>F27+F25</f>
        <v>60</v>
      </c>
    </row>
  </sheetData>
  <mergeCells count="6">
    <mergeCell ref="B8:B25"/>
    <mergeCell ref="D25:E25"/>
    <mergeCell ref="B26:B27"/>
    <mergeCell ref="D27:E27"/>
    <mergeCell ref="B28:C28"/>
    <mergeCell ref="D28:E28"/>
  </mergeCells>
  <pageMargins left="0.25" right="0.25" top="0.75" bottom="0.75" header="0.3" footer="0.3"/>
  <pageSetup paperSize="9" scale="52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8CEA0-A8B4-C747-9049-3255FFE6B1F9}">
  <sheetPr>
    <pageSetUpPr fitToPage="1"/>
  </sheetPr>
  <dimension ref="B1:L77"/>
  <sheetViews>
    <sheetView workbookViewId="0">
      <selection activeCell="D8" sqref="D8"/>
    </sheetView>
  </sheetViews>
  <sheetFormatPr baseColWidth="10" defaultColWidth="11.5" defaultRowHeight="15" x14ac:dyDescent="0.2"/>
  <cols>
    <col min="1" max="1" width="5.6640625" style="3" customWidth="1"/>
    <col min="2" max="2" width="19.83203125" style="1" customWidth="1"/>
    <col min="3" max="3" width="61.6640625" style="1" customWidth="1"/>
    <col min="4" max="5" width="59.5" style="3" customWidth="1"/>
    <col min="6" max="6" width="18" style="2" bestFit="1" customWidth="1"/>
    <col min="7" max="7" width="5.6640625" style="3" customWidth="1"/>
    <col min="8" max="8" width="13.5" style="3" hidden="1" customWidth="1"/>
    <col min="9" max="9" width="14" style="3" hidden="1" customWidth="1"/>
    <col min="10" max="12" width="6.83203125" style="3" hidden="1" customWidth="1"/>
    <col min="13" max="16384" width="11.5" style="3"/>
  </cols>
  <sheetData>
    <row r="1" spans="2:12" x14ac:dyDescent="0.2">
      <c r="C1" s="3"/>
      <c r="F1" s="3"/>
    </row>
    <row r="2" spans="2:12" ht="19" x14ac:dyDescent="0.2">
      <c r="B2" s="24" t="s">
        <v>79</v>
      </c>
      <c r="C2" s="17" t="s">
        <v>8</v>
      </c>
      <c r="D2" s="19" t="s">
        <v>9</v>
      </c>
      <c r="E2" s="19" t="s">
        <v>10</v>
      </c>
      <c r="F2" s="24" t="s">
        <v>7</v>
      </c>
      <c r="H2" s="23" t="s">
        <v>6</v>
      </c>
      <c r="I2" s="23" t="s">
        <v>5</v>
      </c>
    </row>
    <row r="3" spans="2:12" ht="32" x14ac:dyDescent="0.2">
      <c r="B3" s="25">
        <v>20160418</v>
      </c>
      <c r="C3" s="18" t="s">
        <v>113</v>
      </c>
      <c r="D3" s="20" t="s">
        <v>80</v>
      </c>
      <c r="E3" s="20" t="s">
        <v>114</v>
      </c>
      <c r="F3" s="25">
        <v>2500241</v>
      </c>
    </row>
    <row r="4" spans="2:12" hidden="1" x14ac:dyDescent="0.2">
      <c r="H4" s="23"/>
    </row>
    <row r="7" spans="2:12" s="1" customFormat="1" ht="33" customHeight="1" thickBot="1" x14ac:dyDescent="0.25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80" x14ac:dyDescent="0.2">
      <c r="B8" s="68" t="s">
        <v>11</v>
      </c>
      <c r="C8" s="10" t="s">
        <v>115</v>
      </c>
      <c r="D8" s="11" t="s">
        <v>264</v>
      </c>
      <c r="E8" s="12"/>
      <c r="F8" s="9">
        <v>9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">
      <c r="B9" s="69"/>
      <c r="C9" s="14" t="s">
        <v>116</v>
      </c>
      <c r="D9" s="15"/>
      <c r="E9" s="16"/>
      <c r="F9" s="13">
        <v>2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">
      <c r="B10" s="69"/>
      <c r="C10" s="14" t="s">
        <v>117</v>
      </c>
      <c r="D10" s="15"/>
      <c r="E10" s="16"/>
      <c r="F10" s="13">
        <v>12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">
      <c r="B11" s="69"/>
      <c r="C11" s="14" t="s">
        <v>94</v>
      </c>
      <c r="D11" s="15"/>
      <c r="E11" s="16"/>
      <c r="F11" s="13">
        <v>5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">
      <c r="B12" s="69"/>
      <c r="C12" s="14"/>
      <c r="D12" s="15"/>
      <c r="E12" s="16"/>
      <c r="F12" s="13"/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">
      <c r="B13" s="69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">
      <c r="B14" s="69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">
      <c r="B15" s="69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">
      <c r="B16" s="69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">
      <c r="B17" s="69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25">
      <c r="B18" s="70"/>
      <c r="C18" s="21"/>
      <c r="D18" s="74"/>
      <c r="E18" s="75"/>
      <c r="F18" s="26">
        <v>28</v>
      </c>
      <c r="H18" s="4" t="s">
        <v>15</v>
      </c>
    </row>
    <row r="19" spans="2:12" s="4" customFormat="1" ht="30" customHeight="1" x14ac:dyDescent="0.2">
      <c r="B19" s="71" t="s">
        <v>12</v>
      </c>
      <c r="C19" s="10" t="s">
        <v>118</v>
      </c>
      <c r="D19" s="11"/>
      <c r="E19" s="12"/>
      <c r="F19" s="9">
        <v>30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">
      <c r="B20" s="72"/>
      <c r="C20" s="14"/>
      <c r="D20" s="15"/>
      <c r="E20" s="16"/>
      <c r="F20" s="13"/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">
      <c r="B21" s="72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">
      <c r="B22" s="72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">
      <c r="B23" s="72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">
      <c r="B24" s="72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">
      <c r="B25" s="72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">
      <c r="B26" s="72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">
      <c r="B27" s="72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">
      <c r="B28" s="72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25">
      <c r="B29" s="73"/>
      <c r="C29" s="22"/>
      <c r="D29" s="76"/>
      <c r="E29" s="77"/>
      <c r="F29" s="7">
        <v>30</v>
      </c>
      <c r="H29" s="4" t="s">
        <v>16</v>
      </c>
    </row>
    <row r="30" spans="2:12" ht="30" customHeight="1" x14ac:dyDescent="0.2">
      <c r="B30" s="66" t="s">
        <v>4</v>
      </c>
      <c r="C30" s="66"/>
      <c r="D30" s="67"/>
      <c r="E30" s="67"/>
      <c r="F30" s="8">
        <f>F29+F18</f>
        <v>58</v>
      </c>
    </row>
    <row r="32" spans="2:12" x14ac:dyDescent="0.2">
      <c r="B32" t="s">
        <v>219</v>
      </c>
      <c r="C32"/>
    </row>
    <row r="33" spans="2:3" x14ac:dyDescent="0.2">
      <c r="B33" t="s">
        <v>220</v>
      </c>
      <c r="C33"/>
    </row>
    <row r="34" spans="2:3" x14ac:dyDescent="0.2">
      <c r="B34"/>
      <c r="C34"/>
    </row>
    <row r="35" spans="2:3" x14ac:dyDescent="0.2">
      <c r="B35" t="s">
        <v>221</v>
      </c>
      <c r="C35" t="s">
        <v>222</v>
      </c>
    </row>
    <row r="36" spans="2:3" x14ac:dyDescent="0.2">
      <c r="B36" t="s">
        <v>223</v>
      </c>
      <c r="C36"/>
    </row>
    <row r="37" spans="2:3" x14ac:dyDescent="0.2">
      <c r="B37"/>
      <c r="C37" t="s">
        <v>224</v>
      </c>
    </row>
    <row r="38" spans="2:3" x14ac:dyDescent="0.2">
      <c r="B38"/>
      <c r="C38" t="s">
        <v>225</v>
      </c>
    </row>
    <row r="39" spans="2:3" x14ac:dyDescent="0.2">
      <c r="B39" t="s">
        <v>226</v>
      </c>
      <c r="C39"/>
    </row>
    <row r="40" spans="2:3" x14ac:dyDescent="0.2">
      <c r="B40"/>
      <c r="C40" t="s">
        <v>227</v>
      </c>
    </row>
    <row r="41" spans="2:3" x14ac:dyDescent="0.2">
      <c r="B41"/>
      <c r="C41" t="s">
        <v>228</v>
      </c>
    </row>
    <row r="42" spans="2:3" x14ac:dyDescent="0.2">
      <c r="B42"/>
      <c r="C42" t="s">
        <v>229</v>
      </c>
    </row>
    <row r="43" spans="2:3" x14ac:dyDescent="0.2">
      <c r="B43"/>
      <c r="C43" t="s">
        <v>230</v>
      </c>
    </row>
    <row r="44" spans="2:3" x14ac:dyDescent="0.2">
      <c r="B44"/>
      <c r="C44" t="s">
        <v>231</v>
      </c>
    </row>
    <row r="45" spans="2:3" x14ac:dyDescent="0.2">
      <c r="B45" t="s">
        <v>232</v>
      </c>
      <c r="C45"/>
    </row>
    <row r="46" spans="2:3" x14ac:dyDescent="0.2">
      <c r="B46"/>
      <c r="C46" t="s">
        <v>233</v>
      </c>
    </row>
    <row r="47" spans="2:3" x14ac:dyDescent="0.2">
      <c r="B47"/>
      <c r="C47" t="s">
        <v>136</v>
      </c>
    </row>
    <row r="48" spans="2:3" x14ac:dyDescent="0.2">
      <c r="B48" t="s">
        <v>234</v>
      </c>
      <c r="C48"/>
    </row>
    <row r="49" spans="2:3" x14ac:dyDescent="0.2">
      <c r="B49"/>
      <c r="C49" t="s">
        <v>235</v>
      </c>
    </row>
    <row r="50" spans="2:3" x14ac:dyDescent="0.2">
      <c r="B50"/>
      <c r="C50" t="s">
        <v>236</v>
      </c>
    </row>
    <row r="51" spans="2:3" x14ac:dyDescent="0.2">
      <c r="B51"/>
      <c r="C51" t="s">
        <v>237</v>
      </c>
    </row>
    <row r="52" spans="2:3" x14ac:dyDescent="0.2">
      <c r="B52"/>
      <c r="C52" t="s">
        <v>238</v>
      </c>
    </row>
    <row r="53" spans="2:3" x14ac:dyDescent="0.2">
      <c r="B53"/>
      <c r="C53" t="s">
        <v>239</v>
      </c>
    </row>
    <row r="54" spans="2:3" x14ac:dyDescent="0.2">
      <c r="B54"/>
      <c r="C54" t="s">
        <v>240</v>
      </c>
    </row>
    <row r="55" spans="2:3" x14ac:dyDescent="0.2">
      <c r="B55" t="s">
        <v>241</v>
      </c>
      <c r="C55"/>
    </row>
    <row r="56" spans="2:3" x14ac:dyDescent="0.2">
      <c r="B56"/>
      <c r="C56" t="s">
        <v>242</v>
      </c>
    </row>
    <row r="57" spans="2:3" x14ac:dyDescent="0.2">
      <c r="B57"/>
      <c r="C57" t="s">
        <v>243</v>
      </c>
    </row>
    <row r="58" spans="2:3" x14ac:dyDescent="0.2">
      <c r="B58"/>
      <c r="C58" t="s">
        <v>244</v>
      </c>
    </row>
    <row r="59" spans="2:3" x14ac:dyDescent="0.2">
      <c r="B59"/>
      <c r="C59" t="s">
        <v>245</v>
      </c>
    </row>
    <row r="60" spans="2:3" x14ac:dyDescent="0.2">
      <c r="B60"/>
      <c r="C60" t="s">
        <v>246</v>
      </c>
    </row>
    <row r="61" spans="2:3" x14ac:dyDescent="0.2">
      <c r="B61"/>
      <c r="C61" t="s">
        <v>247</v>
      </c>
    </row>
    <row r="62" spans="2:3" x14ac:dyDescent="0.2">
      <c r="B62" t="s">
        <v>248</v>
      </c>
      <c r="C62"/>
    </row>
    <row r="63" spans="2:3" x14ac:dyDescent="0.2">
      <c r="B63"/>
      <c r="C63" t="s">
        <v>249</v>
      </c>
    </row>
    <row r="64" spans="2:3" x14ac:dyDescent="0.2">
      <c r="B64"/>
      <c r="C64" t="s">
        <v>250</v>
      </c>
    </row>
    <row r="65" spans="2:3" x14ac:dyDescent="0.2">
      <c r="B65"/>
      <c r="C65" t="s">
        <v>251</v>
      </c>
    </row>
    <row r="66" spans="2:3" x14ac:dyDescent="0.2">
      <c r="B66"/>
      <c r="C66" t="s">
        <v>252</v>
      </c>
    </row>
    <row r="67" spans="2:3" x14ac:dyDescent="0.2">
      <c r="B67"/>
      <c r="C67" t="s">
        <v>253</v>
      </c>
    </row>
    <row r="68" spans="2:3" x14ac:dyDescent="0.2">
      <c r="B68"/>
      <c r="C68" t="s">
        <v>254</v>
      </c>
    </row>
    <row r="69" spans="2:3" x14ac:dyDescent="0.2">
      <c r="B69"/>
      <c r="C69" t="s">
        <v>255</v>
      </c>
    </row>
    <row r="70" spans="2:3" x14ac:dyDescent="0.2">
      <c r="B70"/>
      <c r="C70" t="s">
        <v>256</v>
      </c>
    </row>
    <row r="71" spans="2:3" x14ac:dyDescent="0.2">
      <c r="B71" t="s">
        <v>257</v>
      </c>
      <c r="C71"/>
    </row>
    <row r="72" spans="2:3" x14ac:dyDescent="0.2">
      <c r="B72"/>
      <c r="C72" t="s">
        <v>258</v>
      </c>
    </row>
    <row r="73" spans="2:3" x14ac:dyDescent="0.2">
      <c r="B73"/>
      <c r="C73" t="s">
        <v>259</v>
      </c>
    </row>
    <row r="74" spans="2:3" x14ac:dyDescent="0.2">
      <c r="B74"/>
      <c r="C74" t="s">
        <v>260</v>
      </c>
    </row>
    <row r="75" spans="2:3" x14ac:dyDescent="0.2">
      <c r="B75"/>
      <c r="C75" t="s">
        <v>261</v>
      </c>
    </row>
    <row r="76" spans="2:3" x14ac:dyDescent="0.2">
      <c r="B76"/>
      <c r="C76" t="s">
        <v>262</v>
      </c>
    </row>
    <row r="77" spans="2:3" x14ac:dyDescent="0.2">
      <c r="B77"/>
      <c r="C77" t="s">
        <v>263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eate a new document." ma:contentTypeScope="" ma:versionID="3580e8c0e177483c29b55d3e392a3fee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8733f3cea4175b7179cf999c701a9e30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754EC6-9C94-45BB-9A43-4C1589ED8B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E258F4-C870-42FE-8B9D-FB54C8F4473E}">
  <ds:schemaRefs>
    <ds:schemaRef ds:uri="http://schemas.microsoft.com/office/2006/metadata/properties"/>
    <ds:schemaRef ds:uri="http://schemas.microsoft.com/office/infopath/2007/PartnerControls"/>
    <ds:schemaRef ds:uri="5eb5dc2f-5cbd-41b0-abe1-34c94fffce20"/>
    <ds:schemaRef ds:uri="23d4f7f9-7273-45e4-b5f5-3136869bf917"/>
  </ds:schemaRefs>
</ds:datastoreItem>
</file>

<file path=customXml/itemProps3.xml><?xml version="1.0" encoding="utf-8"?>
<ds:datastoreItem xmlns:ds="http://schemas.openxmlformats.org/officeDocument/2006/customXml" ds:itemID="{D92DAB9C-903B-48A4-8589-FB5039BF6C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M1-P1</vt:lpstr>
      <vt:lpstr>M1-P2</vt:lpstr>
      <vt:lpstr>M1-P3 WWE</vt:lpstr>
      <vt:lpstr>M2-P1 RISE</vt:lpstr>
      <vt:lpstr>M2-P2 RULE</vt:lpstr>
      <vt:lpstr>M2-P3 IWS</vt:lpstr>
      <vt:lpstr>M2-P4 WWE</vt:lpstr>
      <vt:lpstr>M2-P5 SEER</vt:lpstr>
      <vt:lpstr>'M1-P1'!Print_Area</vt:lpstr>
      <vt:lpstr>'M1-P2'!Print_Area</vt:lpstr>
      <vt:lpstr>'M1-P3 WWE'!Print_Area</vt:lpstr>
      <vt:lpstr>'M2-P1 RISE'!Print_Area</vt:lpstr>
      <vt:lpstr>'M2-P2 RULE'!Print_Area</vt:lpstr>
      <vt:lpstr>'M2-P3 IWS'!Print_Area</vt:lpstr>
      <vt:lpstr>'M2-P4 WWE'!Print_Area</vt:lpstr>
      <vt:lpstr>'M2-P5 SEER'!Print_Area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Hadjikhani</dc:creator>
  <cp:lastModifiedBy>Philippe Polome</cp:lastModifiedBy>
  <cp:lastPrinted>2025-01-30T09:14:14Z</cp:lastPrinted>
  <dcterms:created xsi:type="dcterms:W3CDTF">2025-01-05T13:50:00Z</dcterms:created>
  <dcterms:modified xsi:type="dcterms:W3CDTF">2025-04-19T07:16:58Z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